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aurio\Downloads\Practicas\apendices\"/>
    </mc:Choice>
  </mc:AlternateContent>
  <bookViews>
    <workbookView xWindow="240" yWindow="465" windowWidth="20115" windowHeight="8145" firstSheet="1" activeTab="1"/>
  </bookViews>
  <sheets>
    <sheet name="Hoja1" sheetId="1" r:id="rId1"/>
    <sheet name="Hoja2" sheetId="2" r:id="rId2"/>
    <sheet name="Hoja3" sheetId="3" r:id="rId3"/>
    <sheet name="Hoja4" sheetId="4" r:id="rId4"/>
    <sheet name="Matrices " sheetId="6" r:id="rId5"/>
    <sheet name="Hoja5" sheetId="8" r:id="rId6"/>
    <sheet name="descripcion tec prod" sheetId="5" r:id="rId7"/>
    <sheet name="Empaque embalaje" sheetId="7" r:id="rId8"/>
  </sheets>
  <calcPr calcId="152511"/>
</workbook>
</file>

<file path=xl/calcChain.xml><?xml version="1.0" encoding="utf-8"?>
<calcChain xmlns="http://schemas.openxmlformats.org/spreadsheetml/2006/main">
  <c r="AM26" i="6" l="1"/>
  <c r="AM17" i="6"/>
  <c r="AM15" i="6"/>
  <c r="AM12" i="6"/>
  <c r="AM10" i="6"/>
  <c r="AJ10" i="6"/>
  <c r="AJ12" i="6"/>
  <c r="AJ15" i="6"/>
  <c r="AJ17" i="6"/>
  <c r="AJ26" i="6"/>
  <c r="AG26" i="6"/>
  <c r="AG17" i="6"/>
  <c r="AG15" i="6"/>
  <c r="R10" i="6"/>
  <c r="R13" i="6"/>
  <c r="R16" i="6"/>
  <c r="R18" i="6"/>
  <c r="O18" i="6"/>
  <c r="O16" i="6"/>
  <c r="O13" i="6"/>
  <c r="O10" i="6"/>
  <c r="I10" i="6"/>
  <c r="L18" i="6" l="1"/>
  <c r="L16" i="6"/>
  <c r="I16" i="6"/>
  <c r="L10" i="6"/>
  <c r="AG10" i="6"/>
  <c r="Q29" i="6"/>
  <c r="N29" i="6"/>
  <c r="K29" i="6"/>
  <c r="H29" i="6"/>
  <c r="BK26" i="6" l="1"/>
  <c r="BK17" i="6"/>
  <c r="BK15" i="6"/>
  <c r="BK10" i="6"/>
  <c r="BH26" i="6"/>
  <c r="BH17" i="6"/>
  <c r="BH15" i="6"/>
  <c r="BH10" i="6"/>
  <c r="BJ28" i="6"/>
  <c r="BG28" i="6"/>
  <c r="BD28" i="6"/>
  <c r="BJ62" i="6"/>
  <c r="BG62" i="6"/>
  <c r="BD62" i="6"/>
  <c r="BB62" i="6"/>
  <c r="BH56" i="6"/>
  <c r="BH54" i="6"/>
  <c r="BH52" i="6"/>
  <c r="BH49" i="6"/>
  <c r="BH46" i="6"/>
  <c r="BH62" i="6" s="1"/>
  <c r="BE56" i="6"/>
  <c r="BE54" i="6"/>
  <c r="BE52" i="6"/>
  <c r="BE49" i="6"/>
  <c r="BE46" i="6"/>
  <c r="BE62" i="6" s="1"/>
  <c r="BK56" i="6"/>
  <c r="BK54" i="6"/>
  <c r="BK52" i="6"/>
  <c r="BK49" i="6"/>
  <c r="BK62" i="6" s="1"/>
  <c r="BK46" i="6"/>
  <c r="BE26" i="6"/>
  <c r="BE17" i="6"/>
  <c r="BE15" i="6"/>
  <c r="BE12" i="6"/>
  <c r="BE10" i="6"/>
  <c r="BB28" i="6"/>
  <c r="AO28" i="6"/>
  <c r="AL28" i="6"/>
  <c r="AI28" i="6"/>
  <c r="AF28" i="6"/>
  <c r="AD28" i="6"/>
  <c r="AP26" i="6"/>
  <c r="AP53" i="6"/>
  <c r="AP51" i="6"/>
  <c r="AP49" i="6"/>
  <c r="AP60" i="6" s="1"/>
  <c r="AP47" i="6"/>
  <c r="AP46" i="6"/>
  <c r="AM53" i="6"/>
  <c r="AM51" i="6"/>
  <c r="AM49" i="6"/>
  <c r="AM47" i="6"/>
  <c r="AM46" i="6"/>
  <c r="AJ53" i="6"/>
  <c r="AJ51" i="6"/>
  <c r="AJ49" i="6"/>
  <c r="AJ47" i="6"/>
  <c r="AJ46" i="6"/>
  <c r="AG53" i="6"/>
  <c r="AG51" i="6"/>
  <c r="AG49" i="6"/>
  <c r="AG47" i="6"/>
  <c r="AG46" i="6"/>
  <c r="AB60" i="6"/>
  <c r="AP15" i="6"/>
  <c r="AP17" i="6"/>
  <c r="AP12" i="6"/>
  <c r="AP10" i="6"/>
  <c r="AG12" i="6"/>
  <c r="BE28" i="6" l="1"/>
  <c r="BH28" i="6"/>
  <c r="AM60" i="6"/>
  <c r="AJ60" i="6"/>
  <c r="AG60" i="6"/>
  <c r="D60" i="6"/>
  <c r="R53" i="6"/>
  <c r="R47" i="6"/>
  <c r="R49" i="6"/>
  <c r="R51" i="6"/>
  <c r="R45" i="6"/>
  <c r="O53" i="6"/>
  <c r="O47" i="6"/>
  <c r="O49" i="6"/>
  <c r="O51" i="6"/>
  <c r="O45" i="6"/>
  <c r="L53" i="6"/>
  <c r="L47" i="6"/>
  <c r="L49" i="6"/>
  <c r="L51" i="6"/>
  <c r="L45" i="6"/>
  <c r="I53" i="6"/>
  <c r="I47" i="6"/>
  <c r="I49" i="6"/>
  <c r="I51" i="6"/>
  <c r="I45" i="6"/>
  <c r="R60" i="6" l="1"/>
  <c r="I60" i="6"/>
  <c r="L60" i="6"/>
  <c r="O60" i="6"/>
  <c r="F29" i="6"/>
  <c r="AW122" i="4" l="1"/>
  <c r="AX122" i="4" s="1"/>
  <c r="AV108" i="4"/>
  <c r="AW108" i="4" s="1"/>
  <c r="AV107" i="4"/>
  <c r="AW107" i="4" s="1"/>
  <c r="AV106" i="4"/>
  <c r="AW106" i="4" s="1"/>
  <c r="AP28" i="6" l="1"/>
  <c r="AJ28" i="6"/>
  <c r="AM28" i="6"/>
  <c r="AG28" i="6"/>
  <c r="L27" i="6"/>
  <c r="R27" i="6" s="1"/>
  <c r="I27" i="6"/>
  <c r="O27" i="6" s="1"/>
  <c r="I18" i="6"/>
  <c r="L13" i="6"/>
  <c r="I13" i="6"/>
  <c r="O29" i="6" l="1"/>
  <c r="I29" i="6"/>
  <c r="R29" i="6"/>
  <c r="L29" i="6"/>
  <c r="G221" i="4" l="1"/>
  <c r="AO69" i="2"/>
  <c r="AU67" i="2"/>
  <c r="BA67" i="2" s="1"/>
  <c r="AR67" i="2"/>
  <c r="AX67" i="2" s="1"/>
  <c r="AU60" i="2"/>
  <c r="BA60" i="2" s="1"/>
  <c r="AR60" i="2"/>
  <c r="AX60" i="2" s="1"/>
  <c r="AU58" i="2"/>
  <c r="BA58" i="2" s="1"/>
  <c r="AR58" i="2"/>
  <c r="AX58" i="2" s="1"/>
  <c r="AU56" i="2"/>
  <c r="BA56" i="2" s="1"/>
  <c r="AR56" i="2"/>
  <c r="AX56" i="2" s="1"/>
  <c r="AX55" i="2"/>
  <c r="AU55" i="2"/>
  <c r="BA55" i="2" s="1"/>
  <c r="AR55" i="2"/>
  <c r="AU53" i="2"/>
  <c r="BA53" i="2" s="1"/>
  <c r="BA69" i="2" s="1"/>
  <c r="AR53" i="2"/>
  <c r="AX53" i="2" s="1"/>
  <c r="AZ34" i="1"/>
  <c r="BF34" i="1" s="1"/>
  <c r="AZ35" i="1"/>
  <c r="BF35" i="1" s="1"/>
  <c r="AZ37" i="1"/>
  <c r="BF37" i="1" s="1"/>
  <c r="AZ39" i="1"/>
  <c r="BF39" i="1" s="1"/>
  <c r="AZ46" i="1"/>
  <c r="BF46" i="1" s="1"/>
  <c r="AT48" i="1"/>
  <c r="AW46" i="1"/>
  <c r="BC46" i="1" s="1"/>
  <c r="AW39" i="1"/>
  <c r="BC39" i="1" s="1"/>
  <c r="AW37" i="1"/>
  <c r="BC37" i="1" s="1"/>
  <c r="AW35" i="1"/>
  <c r="BC35" i="1" s="1"/>
  <c r="AW34" i="1"/>
  <c r="BC34" i="1" s="1"/>
  <c r="AZ31" i="1"/>
  <c r="BF31" i="1" s="1"/>
  <c r="BF48" i="1" s="1"/>
  <c r="AW31" i="1"/>
  <c r="BC31" i="1" s="1"/>
  <c r="BC48" i="1" l="1"/>
  <c r="AX69" i="2"/>
  <c r="AU69" i="2"/>
  <c r="AR69" i="2"/>
  <c r="AZ48" i="1"/>
  <c r="AW48" i="1"/>
  <c r="BK28" i="6"/>
</calcChain>
</file>

<file path=xl/sharedStrings.xml><?xml version="1.0" encoding="utf-8"?>
<sst xmlns="http://schemas.openxmlformats.org/spreadsheetml/2006/main" count="1796" uniqueCount="724">
  <si>
    <t>Listado de los principales importadores de muebles de metal.</t>
  </si>
  <si>
    <t>Unidad : Dólar EUA miles</t>
  </si>
  <si>
    <t>Principales Importadores de la partida en america</t>
  </si>
  <si>
    <t>Exportaciones Colombianas de la partida Arancelaria</t>
  </si>
  <si>
    <t>Paises con tratados de libre comercio Vigentes</t>
  </si>
  <si>
    <t>Importadores</t>
  </si>
  <si>
    <t>valor importada en 2008</t>
  </si>
  <si>
    <t>valor importada en 2009</t>
  </si>
  <si>
    <t>valor importada en 2010</t>
  </si>
  <si>
    <t>valor importada en 2011</t>
  </si>
  <si>
    <t>valor importada en 2012</t>
  </si>
  <si>
    <t>Mundo</t>
  </si>
  <si>
    <t>Estados Unidos de América</t>
  </si>
  <si>
    <t>Panamá</t>
  </si>
  <si>
    <t>Alemania</t>
  </si>
  <si>
    <t>México</t>
  </si>
  <si>
    <t>Francia</t>
  </si>
  <si>
    <t>Venezuela</t>
  </si>
  <si>
    <t>Reino Unido</t>
  </si>
  <si>
    <t>Brasil</t>
  </si>
  <si>
    <t>Ecuador</t>
  </si>
  <si>
    <t>Canadá</t>
  </si>
  <si>
    <t>Chile</t>
  </si>
  <si>
    <t>Costa Rica</t>
  </si>
  <si>
    <t>Japón</t>
  </si>
  <si>
    <t>República Dominicana</t>
  </si>
  <si>
    <t>Australia</t>
  </si>
  <si>
    <t>Perú</t>
  </si>
  <si>
    <t>Países Bajos (Holanda)</t>
  </si>
  <si>
    <t>Honduras</t>
  </si>
  <si>
    <t>Emiratos Árabes Unidos</t>
  </si>
  <si>
    <t>Trinidad y Tobago</t>
  </si>
  <si>
    <t>Suiza</t>
  </si>
  <si>
    <t>Uruguay</t>
  </si>
  <si>
    <t>Arabia Saudita</t>
  </si>
  <si>
    <t>El Salvador</t>
  </si>
  <si>
    <t>Nicaragua</t>
  </si>
  <si>
    <t>Barbados</t>
  </si>
  <si>
    <t>$ -</t>
  </si>
  <si>
    <t>Suecia</t>
  </si>
  <si>
    <t>Bélgica</t>
  </si>
  <si>
    <t>Paraguay</t>
  </si>
  <si>
    <t>Guatemala</t>
  </si>
  <si>
    <t>Austria</t>
  </si>
  <si>
    <t>Jamaica</t>
  </si>
  <si>
    <t>Bolivia</t>
  </si>
  <si>
    <t>Federación de Rusia</t>
  </si>
  <si>
    <t>España</t>
  </si>
  <si>
    <t>Italia</t>
  </si>
  <si>
    <t>Noruega</t>
  </si>
  <si>
    <t>Dinamarca</t>
  </si>
  <si>
    <t>Polonia</t>
  </si>
  <si>
    <t>Angola</t>
  </si>
  <si>
    <t>Singapur</t>
  </si>
  <si>
    <t>Nueva Zelandia</t>
  </si>
  <si>
    <t>República Checa</t>
  </si>
  <si>
    <t>Hong Kong (China)</t>
  </si>
  <si>
    <t>China</t>
  </si>
  <si>
    <t>Turquía</t>
  </si>
  <si>
    <t>India</t>
  </si>
  <si>
    <t>Tailandia</t>
  </si>
  <si>
    <t>Corea, República de</t>
  </si>
  <si>
    <t>Rumania</t>
  </si>
  <si>
    <t>Finlandia</t>
  </si>
  <si>
    <t>Sudafrica</t>
  </si>
  <si>
    <t>Indonesia</t>
  </si>
  <si>
    <t>Marruecos</t>
  </si>
  <si>
    <t>Grecia</t>
  </si>
  <si>
    <t>Portugal</t>
  </si>
  <si>
    <t>Jordania</t>
  </si>
  <si>
    <t>Kenya</t>
  </si>
  <si>
    <t>Bahrein</t>
  </si>
  <si>
    <t>Qatar</t>
  </si>
  <si>
    <t>Israel</t>
  </si>
  <si>
    <t>Viet Nam</t>
  </si>
  <si>
    <t>Eslovaquia</t>
  </si>
  <si>
    <t>Taipei Chino</t>
  </si>
  <si>
    <t>Colombia</t>
  </si>
  <si>
    <t>Irán (República Islámica del)</t>
  </si>
  <si>
    <t>Iraq</t>
  </si>
  <si>
    <t>Kuwait</t>
  </si>
  <si>
    <t>Kazajstán</t>
  </si>
  <si>
    <t>Irlanda</t>
  </si>
  <si>
    <t>Hungría</t>
  </si>
  <si>
    <t>Sudán</t>
  </si>
  <si>
    <t>Malasia</t>
  </si>
  <si>
    <t>Croacia</t>
  </si>
  <si>
    <t>Ucrania</t>
  </si>
  <si>
    <t>Libia</t>
  </si>
  <si>
    <t>Túnez</t>
  </si>
  <si>
    <t>Cuba</t>
  </si>
  <si>
    <t>Eslovenia</t>
  </si>
  <si>
    <t>Argelia</t>
  </si>
  <si>
    <t>Egipto</t>
  </si>
  <si>
    <t>Djibouti</t>
  </si>
  <si>
    <t>Serbia</t>
  </si>
  <si>
    <t>Luxemburgo</t>
  </si>
  <si>
    <t>Bulgaria</t>
  </si>
  <si>
    <t>Bangladesh</t>
  </si>
  <si>
    <t>Filipinas</t>
  </si>
  <si>
    <t>Líbano</t>
  </si>
  <si>
    <t>Gabón</t>
  </si>
  <si>
    <t>Omán</t>
  </si>
  <si>
    <t>Mauricio</t>
  </si>
  <si>
    <t>Lituania</t>
  </si>
  <si>
    <t>Chipre</t>
  </si>
  <si>
    <t>Belarús</t>
  </si>
  <si>
    <t>Georgia</t>
  </si>
  <si>
    <t>Ghana</t>
  </si>
  <si>
    <t>Argentina</t>
  </si>
  <si>
    <t>Bosnia y Herzegovina</t>
  </si>
  <si>
    <t>Letonia</t>
  </si>
  <si>
    <t>Turkmenistán</t>
  </si>
  <si>
    <t>Papua Nueva Guinea</t>
  </si>
  <si>
    <t>Bahamas</t>
  </si>
  <si>
    <t>Estonia</t>
  </si>
  <si>
    <t>Mozambique</t>
  </si>
  <si>
    <t>Armenia</t>
  </si>
  <si>
    <t>Myanmar (Birmania)</t>
  </si>
  <si>
    <t>Nueva Caledonia</t>
  </si>
  <si>
    <t>Brunei Darussalam</t>
  </si>
  <si>
    <t>Côte d'Ivoire (Costa de Marfil)</t>
  </si>
  <si>
    <t>Islandia</t>
  </si>
  <si>
    <t>República Unida de Tanzanía</t>
  </si>
  <si>
    <t>Macedonia, Ex República Yugoslava de</t>
  </si>
  <si>
    <t>Zambia</t>
  </si>
  <si>
    <t>Azerbaiyán</t>
  </si>
  <si>
    <t>Malí</t>
  </si>
  <si>
    <t>República de Moldova</t>
  </si>
  <si>
    <t>Sri Lanka</t>
  </si>
  <si>
    <t>Malta</t>
  </si>
  <si>
    <t>Polinesia Francesa</t>
  </si>
  <si>
    <t>Suriname</t>
  </si>
  <si>
    <t>Namibia</t>
  </si>
  <si>
    <t>Tayikistán</t>
  </si>
  <si>
    <t>Tuvalu</t>
  </si>
  <si>
    <t>Etiopía</t>
  </si>
  <si>
    <t>Camerún</t>
  </si>
  <si>
    <t>República Democrática Popular Lao</t>
  </si>
  <si>
    <t>Nepal</t>
  </si>
  <si>
    <t>Antillas Holandesas</t>
  </si>
  <si>
    <t>Zimbabwe</t>
  </si>
  <si>
    <t>Mongolia</t>
  </si>
  <si>
    <t>Corea, República Popular Democrática de</t>
  </si>
  <si>
    <t>Montenegro</t>
  </si>
  <si>
    <t>Macao (China)</t>
  </si>
  <si>
    <t>Camboya</t>
  </si>
  <si>
    <t>Guinea Ecuatorial</t>
  </si>
  <si>
    <t>Botsuana</t>
  </si>
  <si>
    <t>Haití</t>
  </si>
  <si>
    <t>República Democrática del Congo</t>
  </si>
  <si>
    <t>Albania</t>
  </si>
  <si>
    <t>Kirguistán</t>
  </si>
  <si>
    <t>Maldivas</t>
  </si>
  <si>
    <t>Uzbekistán</t>
  </si>
  <si>
    <t>Islas Caimanes</t>
  </si>
  <si>
    <t>República Árabe Siria</t>
  </si>
  <si>
    <t>Liberia</t>
  </si>
  <si>
    <t>Aruba</t>
  </si>
  <si>
    <t>Uganda</t>
  </si>
  <si>
    <t>Santa Lucía</t>
  </si>
  <si>
    <t>Senegal</t>
  </si>
  <si>
    <t>Nigeria</t>
  </si>
  <si>
    <t>Andorra</t>
  </si>
  <si>
    <t>Bermudas</t>
  </si>
  <si>
    <t>Burkina Faso</t>
  </si>
  <si>
    <t>Timor-Leste</t>
  </si>
  <si>
    <t>Ruanda</t>
  </si>
  <si>
    <t>Gambia</t>
  </si>
  <si>
    <t>Pakistán</t>
  </si>
  <si>
    <t>Congo</t>
  </si>
  <si>
    <t>Mayotte</t>
  </si>
  <si>
    <t>Sierra Leona</t>
  </si>
  <si>
    <t>Zona franca</t>
  </si>
  <si>
    <t>Fiji</t>
  </si>
  <si>
    <t>Cabo Verde</t>
  </si>
  <si>
    <t>Guinea</t>
  </si>
  <si>
    <t>Islas Vírgenes Británicas</t>
  </si>
  <si>
    <t>Belice</t>
  </si>
  <si>
    <t>Madagascar</t>
  </si>
  <si>
    <t>Malawi</t>
  </si>
  <si>
    <t>Granada</t>
  </si>
  <si>
    <t>Níger</t>
  </si>
  <si>
    <t>San Vicente y las Granadinas</t>
  </si>
  <si>
    <t>Guyana</t>
  </si>
  <si>
    <t>Gibraltar</t>
  </si>
  <si>
    <t>Seychelles</t>
  </si>
  <si>
    <t>Antigua y Barbuda</t>
  </si>
  <si>
    <t>Chad</t>
  </si>
  <si>
    <t>Groenlandia</t>
  </si>
  <si>
    <t>Bhután</t>
  </si>
  <si>
    <t>Comoras</t>
  </si>
  <si>
    <t>Somalia</t>
  </si>
  <si>
    <t>Dominica</t>
  </si>
  <si>
    <t>Islas Feroe</t>
  </si>
  <si>
    <t>República Centroafricana</t>
  </si>
  <si>
    <t>Togo</t>
  </si>
  <si>
    <t>Benin</t>
  </si>
  <si>
    <t>Vanuatu</t>
  </si>
  <si>
    <t>Otros Africa</t>
  </si>
  <si>
    <t>Estados Unidos Minor periferico Islas</t>
  </si>
  <si>
    <t>Islas Turks y Caicos</t>
  </si>
  <si>
    <t>Saint Kitts y Nevis</t>
  </si>
  <si>
    <t>San Pedro y Miquelón</t>
  </si>
  <si>
    <t>Samoa</t>
  </si>
  <si>
    <t>Islas Wallis y Fortuna</t>
  </si>
  <si>
    <t>Islas Salomon</t>
  </si>
  <si>
    <t>Islas Christmas</t>
  </si>
  <si>
    <t>Mauritania</t>
  </si>
  <si>
    <t>Guinea-Bissau</t>
  </si>
  <si>
    <t>Anguila</t>
  </si>
  <si>
    <t>Nauru</t>
  </si>
  <si>
    <t>Islas Cook</t>
  </si>
  <si>
    <t>Sao Tomé y Príncipe</t>
  </si>
  <si>
    <t>Palestina, Estado de</t>
  </si>
  <si>
    <t>Eritrea</t>
  </si>
  <si>
    <t>Rancho de naves y aeronaves</t>
  </si>
  <si>
    <t>Oceania Nep</t>
  </si>
  <si>
    <t>Palau</t>
  </si>
  <si>
    <t>Tonga</t>
  </si>
  <si>
    <t>Lesoto</t>
  </si>
  <si>
    <t>Islas (Malvinas) Falkland</t>
  </si>
  <si>
    <t>Islas Cocos (Keeling)</t>
  </si>
  <si>
    <t>Suazilandia</t>
  </si>
  <si>
    <t>Islas Marshall</t>
  </si>
  <si>
    <t>Micronesia (Estados Federados de)</t>
  </si>
  <si>
    <t>Kiribati</t>
  </si>
  <si>
    <t>Niué</t>
  </si>
  <si>
    <t>Tierras Australes Francesas</t>
  </si>
  <si>
    <t>Eur. Otros Nep</t>
  </si>
  <si>
    <t>Tokelau</t>
  </si>
  <si>
    <t>Islas Marianas del Norte</t>
  </si>
  <si>
    <t>Montserrat</t>
  </si>
  <si>
    <t>Santa Helena</t>
  </si>
  <si>
    <t>Isla Norfolk</t>
  </si>
  <si>
    <t>Yemen</t>
  </si>
  <si>
    <t>Burundi</t>
  </si>
  <si>
    <t>Terr. Brit. del Océano Índico</t>
  </si>
  <si>
    <t>Otros AIAL</t>
  </si>
  <si>
    <t>Otros America</t>
  </si>
  <si>
    <t>Sahara occidental</t>
  </si>
  <si>
    <t>Ad Valorem</t>
  </si>
  <si>
    <t xml:space="preserve">Descripcion </t>
  </si>
  <si>
    <t>http://hts.usitc.gov</t>
  </si>
  <si>
    <t>http://extranet.comunidadandina.org/portalarian/c_consulta.aspx?c=940310&amp;n=&amp;id=94031000000000&amp;m=1</t>
  </si>
  <si>
    <t>0% para los paises miembros de la CAN</t>
  </si>
  <si>
    <t>http://ns.sieca.org.gt/</t>
  </si>
  <si>
    <t>Tratado de libre comercio</t>
  </si>
  <si>
    <t>Tratado de libre comerico</t>
  </si>
  <si>
    <t>http://www.aic.sieca.int/public/Nomenclature/NomenclatureIndex.aspx?Member=sieca</t>
  </si>
  <si>
    <t xml:space="preserve">Tratado de libre comercio </t>
  </si>
  <si>
    <t>http://www.economia-snci.gob.mx</t>
  </si>
  <si>
    <t>Tasa vigente</t>
  </si>
  <si>
    <t>https://www.aduanas.gob.do/Default.aspx</t>
  </si>
  <si>
    <t>http://www.aduana.cl/aduana/site/artic/20070711/pags/20070711110743.html</t>
  </si>
  <si>
    <t>prefrerencia de un 100%   ( 0% arancel)</t>
  </si>
  <si>
    <t>tlc</t>
  </si>
  <si>
    <t xml:space="preserve">firmado pero no ratificado 94032014 estanterias </t>
  </si>
  <si>
    <t>Desgravacion a 5 años desde firma del tratado  TLC 0%</t>
  </si>
  <si>
    <t>Muebles de Oficina.</t>
  </si>
  <si>
    <t xml:space="preserve">IMPORTADORES A NIVEL MUNDIAL </t>
  </si>
  <si>
    <t xml:space="preserve">GRANDES EXPORTADORES EN EL MUNDO </t>
  </si>
  <si>
    <t>Exportadores</t>
  </si>
  <si>
    <t>valor exportada en 2008</t>
  </si>
  <si>
    <t>valor exportada en 2009</t>
  </si>
  <si>
    <t>valor exportada en 2010</t>
  </si>
  <si>
    <t>valor exportada en 2011</t>
  </si>
  <si>
    <t>valor exportada en 2012</t>
  </si>
  <si>
    <t xml:space="preserve">Irán </t>
  </si>
  <si>
    <t>GRANDES EXPORTADORES EN EL MUNDO  LATINO AMERICA</t>
  </si>
  <si>
    <t>USA</t>
  </si>
  <si>
    <t>R Dominicana</t>
  </si>
  <si>
    <t xml:space="preserve">EXPORTACIONES DESDE COLOMBIA </t>
  </si>
  <si>
    <t>Valor exportada en 2008</t>
  </si>
  <si>
    <t>Valor exportada en 2009</t>
  </si>
  <si>
    <t>Valor exportada en 2010</t>
  </si>
  <si>
    <t>Valor exportada en 2011</t>
  </si>
  <si>
    <t>Valor exportada en 2012</t>
  </si>
  <si>
    <t>Aranceles y tratados aplicables  por partida Arancelaria.</t>
  </si>
  <si>
    <t>Acuerdo de libre comercio Arancel 0%</t>
  </si>
  <si>
    <t>Acuerdo CAN 0%</t>
  </si>
  <si>
    <t>http://www.mincit.gov.co/tlc/publicaciones.php?id=11951</t>
  </si>
  <si>
    <t xml:space="preserve">No hay tratado aún </t>
  </si>
  <si>
    <t>http://www.tlc.gov.co/publicaciones.php?id=1252</t>
  </si>
  <si>
    <t xml:space="preserve">Tratado Bilateral CARICOM      </t>
  </si>
  <si>
    <t>arancel  sin tratado</t>
  </si>
  <si>
    <t>http://www.ana.gob.pa/images/PDF/arancel/Arancel_Nacional.pdf</t>
  </si>
  <si>
    <t>Tratado bilateral desgravacion a 100%</t>
  </si>
  <si>
    <t>Alemania </t>
  </si>
  <si>
    <t>Tailandia </t>
  </si>
  <si>
    <t>Estados Unidos de América </t>
  </si>
  <si>
    <t>Francia </t>
  </si>
  <si>
    <t>China </t>
  </si>
  <si>
    <t>Reino Unido </t>
  </si>
  <si>
    <t>México </t>
  </si>
  <si>
    <t>Corea, República de </t>
  </si>
  <si>
    <t>España </t>
  </si>
  <si>
    <t>Suecia </t>
  </si>
  <si>
    <t>Polonia </t>
  </si>
  <si>
    <t>Canadá </t>
  </si>
  <si>
    <t>Bélgica </t>
  </si>
  <si>
    <t>Federación de Rusia </t>
  </si>
  <si>
    <t>República Checa </t>
  </si>
  <si>
    <t>Italia </t>
  </si>
  <si>
    <t>Japón </t>
  </si>
  <si>
    <t>Turquía </t>
  </si>
  <si>
    <t>India </t>
  </si>
  <si>
    <t>Malasia </t>
  </si>
  <si>
    <t>Eslovaquia </t>
  </si>
  <si>
    <t>Taipei Chino </t>
  </si>
  <si>
    <t>Brasil </t>
  </si>
  <si>
    <t>Países Bajos (Holanda) </t>
  </si>
  <si>
    <t>Australia </t>
  </si>
  <si>
    <t>Indonesia </t>
  </si>
  <si>
    <t>Viet Nam </t>
  </si>
  <si>
    <t>Irán (República Islámica del) </t>
  </si>
  <si>
    <t>Portugal </t>
  </si>
  <si>
    <t>Israel </t>
  </si>
  <si>
    <t>Pakistán </t>
  </si>
  <si>
    <t>Ucrania </t>
  </si>
  <si>
    <t>Rumania </t>
  </si>
  <si>
    <t>Arabia Saudita </t>
  </si>
  <si>
    <t>Argentina </t>
  </si>
  <si>
    <t>Sudafrica </t>
  </si>
  <si>
    <t>Austria </t>
  </si>
  <si>
    <t>Chile </t>
  </si>
  <si>
    <t>Dinamarca </t>
  </si>
  <si>
    <t>Egipto </t>
  </si>
  <si>
    <t>Belarús </t>
  </si>
  <si>
    <t>Filipinas </t>
  </si>
  <si>
    <t>Kazajstán </t>
  </si>
  <si>
    <t>Suiza </t>
  </si>
  <si>
    <t>Ghana </t>
  </si>
  <si>
    <t>Myanmar (Birmania) </t>
  </si>
  <si>
    <t>Hong Kong (China) </t>
  </si>
  <si>
    <t>Hungría </t>
  </si>
  <si>
    <t>Panamá </t>
  </si>
  <si>
    <t>Kenya </t>
  </si>
  <si>
    <t>Perú </t>
  </si>
  <si>
    <t>Colombia </t>
  </si>
  <si>
    <t>Ecuador </t>
  </si>
  <si>
    <t>Bulgaria </t>
  </si>
  <si>
    <t>Singapur </t>
  </si>
  <si>
    <t>Líbano </t>
  </si>
  <si>
    <t>Uganda </t>
  </si>
  <si>
    <t>Jordania </t>
  </si>
  <si>
    <t>Grecia </t>
  </si>
  <si>
    <t>Etiopía </t>
  </si>
  <si>
    <t>Estonia </t>
  </si>
  <si>
    <t>Serbia </t>
  </si>
  <si>
    <t>Noruega </t>
  </si>
  <si>
    <t>Mozambique </t>
  </si>
  <si>
    <t>Costa Rica </t>
  </si>
  <si>
    <t>Sudán </t>
  </si>
  <si>
    <t>Lituania </t>
  </si>
  <si>
    <t>Libia </t>
  </si>
  <si>
    <t>Marruecos </t>
  </si>
  <si>
    <t>Finlandia </t>
  </si>
  <si>
    <t>República Árabe Siria </t>
  </si>
  <si>
    <t>Georgia </t>
  </si>
  <si>
    <t>Eslovenia </t>
  </si>
  <si>
    <t>Malawi </t>
  </si>
  <si>
    <t>Túnez </t>
  </si>
  <si>
    <t>Armenia </t>
  </si>
  <si>
    <t>Camboya </t>
  </si>
  <si>
    <t>Guinea </t>
  </si>
  <si>
    <t>Nicaragua </t>
  </si>
  <si>
    <t>El Salvador </t>
  </si>
  <si>
    <t>Burkina Faso </t>
  </si>
  <si>
    <t>Sri Lanka </t>
  </si>
  <si>
    <t>Kirguistán </t>
  </si>
  <si>
    <t>Croacia </t>
  </si>
  <si>
    <t>Luxemburgo </t>
  </si>
  <si>
    <t>Letonia </t>
  </si>
  <si>
    <t>Senegal </t>
  </si>
  <si>
    <t>República Dominicana </t>
  </si>
  <si>
    <t>Bolivia </t>
  </si>
  <si>
    <t>Qatar </t>
  </si>
  <si>
    <t>Honduras </t>
  </si>
  <si>
    <t>Zimbabwe </t>
  </si>
  <si>
    <t>Guatemala </t>
  </si>
  <si>
    <t>Zambia </t>
  </si>
  <si>
    <t>Madagascar </t>
  </si>
  <si>
    <t>Uruguay </t>
  </si>
  <si>
    <t>Venezuela </t>
  </si>
  <si>
    <t>Bahrein </t>
  </si>
  <si>
    <t>Benin </t>
  </si>
  <si>
    <t>Azerbaiyán </t>
  </si>
  <si>
    <t>Bosnia y Herzegovina </t>
  </si>
  <si>
    <t>República de Moldova </t>
  </si>
  <si>
    <t>Nueva Zelandia </t>
  </si>
  <si>
    <t>Omán </t>
  </si>
  <si>
    <t>Trinidad y Tobago </t>
  </si>
  <si>
    <t>Ruanda </t>
  </si>
  <si>
    <t>Chipre </t>
  </si>
  <si>
    <t>Paraguay </t>
  </si>
  <si>
    <t>Maldivas </t>
  </si>
  <si>
    <t>Namibia </t>
  </si>
  <si>
    <t>Níger </t>
  </si>
  <si>
    <t>Côte d'Ivoire (Costa de Marfil) </t>
  </si>
  <si>
    <t>Congo </t>
  </si>
  <si>
    <t>Albania </t>
  </si>
  <si>
    <t>Papua Nueva Guinea </t>
  </si>
  <si>
    <t>Togo </t>
  </si>
  <si>
    <t>República Unida de Tanzanía </t>
  </si>
  <si>
    <t>Argelia </t>
  </si>
  <si>
    <t>Mauricio </t>
  </si>
  <si>
    <t>Yemen </t>
  </si>
  <si>
    <t>Macedonia, Ex República Yugoslava de </t>
  </si>
  <si>
    <t>Irlanda </t>
  </si>
  <si>
    <t>Nueva Caledonia </t>
  </si>
  <si>
    <t>Botsuana </t>
  </si>
  <si>
    <t>Camerún </t>
  </si>
  <si>
    <t>Islandia </t>
  </si>
  <si>
    <t xml:space="preserve">PAIS </t>
  </si>
  <si>
    <t>EXPORTADORES A NIVEL MUNDIAL ( COMPETENCIA)</t>
  </si>
  <si>
    <t>IMPORTADORES LATINOAMERICANOS. ( POSIBLES CLIENTES)</t>
  </si>
  <si>
    <t xml:space="preserve">IMPORTADORES A NIVEL MUNDIAL  </t>
  </si>
  <si>
    <t xml:space="preserve">REJILLA DE ACERO GALVANIZADA </t>
  </si>
  <si>
    <t>Nepal </t>
  </si>
  <si>
    <t>Nigeria </t>
  </si>
  <si>
    <t>Fiji </t>
  </si>
  <si>
    <t>EXPORTADORES AMERICA ( COMPETENCIA)</t>
  </si>
  <si>
    <t xml:space="preserve">EXPORTACIONES  DESDE COLOMBIA </t>
  </si>
  <si>
    <t xml:space="preserve">PAÌS </t>
  </si>
  <si>
    <t>Corea</t>
  </si>
  <si>
    <t>IMPORTADORES de COLOMBIA</t>
  </si>
  <si>
    <t>VARIABLES</t>
  </si>
  <si>
    <t>P</t>
  </si>
  <si>
    <t>C</t>
  </si>
  <si>
    <t>R</t>
  </si>
  <si>
    <t>PRINCIPAL PROVEEDOR</t>
  </si>
  <si>
    <t>ARANCEL GENERAL</t>
  </si>
  <si>
    <t>ARANCEL PARA COLOMBIA</t>
  </si>
  <si>
    <t>NORMAS TÉCNICAS</t>
  </si>
  <si>
    <t>LOGISTICA</t>
  </si>
  <si>
    <t>IMPORTACIONES 2012 DEL PAÍS SELECCIONADO  DEL MUNDO (US$ FOB MILES)</t>
  </si>
  <si>
    <t>EXPORTACIONES 2012COLOMBIANAS A PAIS SELECCIONADO (US$ FOB)</t>
  </si>
  <si>
    <t xml:space="preserve">Tratado Can mercosur </t>
  </si>
  <si>
    <t>http://www.dga.gob.ni/notasRRPP/SAC/SAC_2013_V1.pdf</t>
  </si>
  <si>
    <t>existe tratado pero esta excluido :(</t>
  </si>
  <si>
    <t>IMPORTADORES AMERICANOS.</t>
  </si>
  <si>
    <t>CHILE</t>
  </si>
  <si>
    <t>PERU</t>
  </si>
  <si>
    <t>ECUADOR</t>
  </si>
  <si>
    <t>REP DOMINICANA</t>
  </si>
  <si>
    <t>valores USD</t>
  </si>
  <si>
    <t>CHINA</t>
  </si>
  <si>
    <t>no esta dentro del acuerdo</t>
  </si>
  <si>
    <t xml:space="preserve">ESTANTERIA </t>
  </si>
  <si>
    <t>OFICINA</t>
  </si>
  <si>
    <t>REJILLAS</t>
  </si>
  <si>
    <t>PRODUCTO</t>
  </si>
  <si>
    <t>PARTIDA ARANCEL</t>
  </si>
  <si>
    <t>1.1  ESTANTERIA  9403.20.00.00</t>
  </si>
  <si>
    <t>9403.20.00.00</t>
  </si>
  <si>
    <t>9403.10.00.00</t>
  </si>
  <si>
    <t>7212.50.00.00</t>
  </si>
  <si>
    <r>
      <t xml:space="preserve">  </t>
    </r>
    <r>
      <rPr>
        <b/>
        <sz val="11"/>
        <color theme="1"/>
        <rFont val="Calibri"/>
        <family val="2"/>
        <scheme val="minor"/>
      </rPr>
      <t>1.2 OFICINA 9403.10.00.00</t>
    </r>
  </si>
  <si>
    <t>1.3 REJILLAS EN ACERO GALVANIZADO 7212.50.00.00</t>
  </si>
  <si>
    <t>NA</t>
  </si>
  <si>
    <t xml:space="preserve">1 EXPORTACIONES DESDE COLOMBIA HACIA EL EXTERIOR </t>
  </si>
  <si>
    <t xml:space="preserve">2 ORIGEN DE LAS IMPORTACIONES  DE LOS POSIBLES PAISES A EXPORTAR </t>
  </si>
  <si>
    <t xml:space="preserve">PANAMA </t>
  </si>
  <si>
    <t>usa</t>
  </si>
  <si>
    <t xml:space="preserve">DESCRIPCION COMERCIAL </t>
  </si>
  <si>
    <t xml:space="preserve">LOS DEMAS MUEBLES Y SUS PARTES, LOS DEMAS MUEBLES DE METAL </t>
  </si>
  <si>
    <t xml:space="preserve">LOS DEMAS MUEBLESS Y SUS PARTES, MUEBLES DE METAL DE LOS TIPOS UTILIZADOS EN OFICINA </t>
  </si>
  <si>
    <t xml:space="preserve">FUNDICION, HIERRO Y ACERO, PRODUCTOS LAMINADOS PLANOS DE HIERRO O ACERO SIN ALEAR, DE ANCHURA INFERIOR A 600MM, CHAPADOS O REVESTIDOS DE OTRA FORMA </t>
  </si>
  <si>
    <t xml:space="preserve"> Chino</t>
  </si>
  <si>
    <t>VENEZUELA</t>
  </si>
  <si>
    <t>(Holanda)</t>
  </si>
  <si>
    <t xml:space="preserve"> T Chino</t>
  </si>
  <si>
    <t xml:space="preserve">Hong Kong </t>
  </si>
  <si>
    <t>COSTA RICA</t>
  </si>
  <si>
    <t>Dominicana</t>
  </si>
  <si>
    <t>MEXICO</t>
  </si>
  <si>
    <t xml:space="preserve"> (Holanda)</t>
  </si>
  <si>
    <t>HONDURAS</t>
  </si>
  <si>
    <t>Zona Nep</t>
  </si>
  <si>
    <t>T Chino</t>
  </si>
  <si>
    <t>R CHECA</t>
  </si>
  <si>
    <t>T Y TOBAGO</t>
  </si>
  <si>
    <t>t Chino</t>
  </si>
  <si>
    <t>R Unido</t>
  </si>
  <si>
    <t>N Zelanda</t>
  </si>
  <si>
    <t>miles USD</t>
  </si>
  <si>
    <t xml:space="preserve"> Holandesas</t>
  </si>
  <si>
    <t>T y Tobago</t>
  </si>
  <si>
    <t>dominicana</t>
  </si>
  <si>
    <t xml:space="preserve">Corea, </t>
  </si>
  <si>
    <t>Taipei Chin</t>
  </si>
  <si>
    <t xml:space="preserve">ECUADOR </t>
  </si>
  <si>
    <t>Ta Chino</t>
  </si>
  <si>
    <t>PANAMA</t>
  </si>
  <si>
    <t>Hong Kong c</t>
  </si>
  <si>
    <t>TChino</t>
  </si>
  <si>
    <t xml:space="preserve"> R Corea, </t>
  </si>
  <si>
    <t>PERÚ</t>
  </si>
  <si>
    <t>R Corea</t>
  </si>
  <si>
    <t xml:space="preserve">R Dominicana </t>
  </si>
  <si>
    <t>Principales provedores MEXICO</t>
  </si>
  <si>
    <t xml:space="preserve">debido a que no se registran exportaciones de esta partida, se analizara los grandes importadores de esta partida como posibles clientes a exportar a nivel latino americano y norte Americano </t>
  </si>
  <si>
    <t>Principales provedores BRASIL</t>
  </si>
  <si>
    <t xml:space="preserve">R Corea, </t>
  </si>
  <si>
    <t>RP corea</t>
  </si>
  <si>
    <t xml:space="preserve">Produccion  industrial  de estanterias en los paises a exportar </t>
  </si>
  <si>
    <t>PB (Holanda)</t>
  </si>
  <si>
    <t>Emi Arabs Unidos</t>
  </si>
  <si>
    <t xml:space="preserve">Panama </t>
  </si>
  <si>
    <t xml:space="preserve">Ecuador </t>
  </si>
  <si>
    <t xml:space="preserve">Estanteria </t>
  </si>
  <si>
    <t xml:space="preserve">honduras </t>
  </si>
  <si>
    <t xml:space="preserve"> </t>
  </si>
  <si>
    <t xml:space="preserve">chile </t>
  </si>
  <si>
    <t xml:space="preserve">Peru </t>
  </si>
  <si>
    <t>Panama</t>
  </si>
  <si>
    <t xml:space="preserve">Nombre </t>
  </si>
  <si>
    <t xml:space="preserve">Dimensiones </t>
  </si>
  <si>
    <t xml:space="preserve">Calibre </t>
  </si>
  <si>
    <t xml:space="preserve">Estantería liviana  </t>
  </si>
  <si>
    <t>93 cm de ancho x 30 cm de Fondo x 200Cm de alto</t>
  </si>
  <si>
    <r>
      <t xml:space="preserve">• </t>
    </r>
    <r>
      <rPr>
        <b/>
        <sz val="11"/>
        <color theme="1"/>
        <rFont val="Calibri"/>
        <family val="2"/>
        <scheme val="minor"/>
      </rPr>
      <t>Lamina:</t>
    </r>
    <r>
      <rPr>
        <sz val="11"/>
        <color theme="1"/>
        <rFont val="Calibri"/>
        <family val="2"/>
        <scheme val="minor"/>
      </rPr>
      <t xml:space="preserve">  tipo Cold roller galvanizada 
• </t>
    </r>
    <r>
      <rPr>
        <b/>
        <sz val="11"/>
        <color theme="1"/>
        <rFont val="Calibri"/>
        <family val="2"/>
        <scheme val="minor"/>
      </rPr>
      <t>Parales o torres:</t>
    </r>
    <r>
      <rPr>
        <sz val="11"/>
        <color theme="1"/>
        <rFont val="Calibri"/>
        <family val="2"/>
        <scheme val="minor"/>
      </rPr>
      <t xml:space="preserve"> tipo Cold roller
</t>
    </r>
  </si>
  <si>
    <r>
      <rPr>
        <b/>
        <sz val="11"/>
        <color theme="1"/>
        <rFont val="Calibri"/>
        <family val="2"/>
        <scheme val="minor"/>
      </rPr>
      <t>• Lamina:</t>
    </r>
    <r>
      <rPr>
        <sz val="11"/>
        <color theme="1"/>
        <rFont val="Calibri"/>
        <family val="2"/>
        <scheme val="minor"/>
      </rPr>
      <t xml:space="preserve"> Calibre 22
</t>
    </r>
    <r>
      <rPr>
        <b/>
        <sz val="11"/>
        <color theme="1"/>
        <rFont val="Calibri"/>
        <family val="2"/>
        <scheme val="minor"/>
      </rPr>
      <t>• Parales o torres:</t>
    </r>
    <r>
      <rPr>
        <sz val="11"/>
        <color theme="1"/>
        <rFont val="Calibri"/>
        <family val="2"/>
        <scheme val="minor"/>
      </rPr>
      <t xml:space="preserve"> calibre 18
</t>
    </r>
  </si>
  <si>
    <t>50 kilogramos por entrepaño o sección.</t>
  </si>
  <si>
    <t xml:space="preserve">• Triple fijación para generar más estabilidad y seguridad.
• Recubrimiento pintado con polvo electroestático alargando la vida útil del producto.
• Uñas o agarres tipo Hot Rolled, más fuertes y estables.
</t>
  </si>
  <si>
    <t xml:space="preserve">Demas caracteristicas </t>
  </si>
  <si>
    <t xml:space="preserve">Cap carga aprox </t>
  </si>
  <si>
    <t xml:space="preserve">Materiales </t>
  </si>
  <si>
    <t xml:space="preserve">Frontal  </t>
  </si>
  <si>
    <t xml:space="preserve">Soportes </t>
  </si>
  <si>
    <t xml:space="preserve">Brazos </t>
  </si>
  <si>
    <t xml:space="preserve">Estructura central </t>
  </si>
  <si>
    <t xml:space="preserve">Muebles para Oficina  </t>
  </si>
  <si>
    <t>diseñamos frontales en cristal transparente de 19mm de espesor, vidrio laminado 10+10 color y vidrio pintado con terminado en enchape fornico.</t>
  </si>
  <si>
    <t>en pedestal con tuberías cool Rolled, cromados y  distanciadores en acero inoxidable.</t>
  </si>
  <si>
    <t>aluminio Fundido y distanciadores en acero inoxidable.</t>
  </si>
  <si>
    <t>estructura metálica con o sin archivador dependiendo de las necesidades del cliente.</t>
  </si>
  <si>
    <t>se aplica pintura electroestática para evitar la corrosión y aumentar la vida útil del producto (color a elegir).</t>
  </si>
  <si>
    <t xml:space="preserve"> Acabados</t>
  </si>
  <si>
    <t xml:space="preserve">Estantería Semi pesada   </t>
  </si>
  <si>
    <t xml:space="preserve">Estanteria Pesada </t>
  </si>
  <si>
    <t xml:space="preserve">1,20cm Ancho  x 60cm Largo   x 2,40 cm Alto </t>
  </si>
  <si>
    <t xml:space="preserve">• Lamina:  tipo Cold roller 
• Parales o torres: tipo Cold roller
</t>
  </si>
  <si>
    <t xml:space="preserve">• Lamina: Calibre  18
• Parales o torres: calibre  16
</t>
  </si>
  <si>
    <t>400 kilogramos por entrepaño o sección.</t>
  </si>
  <si>
    <t xml:space="preserve">• Triple fijación para generar más estabilidad y seguridad.
• Recubrimiento pintado con polvo electroestático alargando la vida útil del producto.
• Uñas o agarres tipo Hot Rolled, 2 milimetros, más fuertes y estables.
</t>
  </si>
  <si>
    <t>240cm Ancho X 100 cm Largo X 240cm Alto</t>
  </si>
  <si>
    <t xml:space="preserve">• Lamina:  tipo Cold roller galvanizada.
• Parales o torres: tipo Cold roller
</t>
  </si>
  <si>
    <t xml:space="preserve">• Lamina: Calibre  14
• Parales o torres: calibre  16
</t>
  </si>
  <si>
    <t>2.000 kilogramos por nivelo sección.</t>
  </si>
  <si>
    <t xml:space="preserve">Rejilla Troquelada </t>
  </si>
  <si>
    <t xml:space="preserve">Media tonelada / 500 kg </t>
  </si>
  <si>
    <t xml:space="preserve"> Lamina en acero negro galvanizado y en acero inoxidable, con alta resistencia, útil para pasarelas industriales, niveles de escalera y cubrimiento de ductos.</t>
  </si>
  <si>
    <t>Demás Características</t>
  </si>
  <si>
    <t xml:space="preserve">• Efecto antideslizante evitando accidentes con fluidos, ideal como piso para empresas industriales.
• Gracias a sus rejillas se genera un efecto drenado evitando accidentes. 
•  en caso de incendio puede ser bastante útil ya que permite el fluido de líquidos a los niveles inferiores.
</t>
  </si>
  <si>
    <t>Cap de carga aproximada</t>
  </si>
  <si>
    <t xml:space="preserve">Madera </t>
  </si>
  <si>
    <t xml:space="preserve">Madera tipo MDF </t>
  </si>
  <si>
    <t xml:space="preserve">mobiliario oficina </t>
  </si>
  <si>
    <t xml:space="preserve">Mobiliario de oficina </t>
  </si>
  <si>
    <t xml:space="preserve">modelo de estanteria pesada </t>
  </si>
  <si>
    <t>Rejilla galvanizada ( atrás)</t>
  </si>
  <si>
    <t>Rejilla galvanizada ( adelante )</t>
  </si>
  <si>
    <t>modelo estanteria semi- pesada</t>
  </si>
  <si>
    <t>valor importado en 2008</t>
  </si>
  <si>
    <t>valor importado en 2009</t>
  </si>
  <si>
    <t>valor importado en 2010</t>
  </si>
  <si>
    <t>valor importado en 2011</t>
  </si>
  <si>
    <t>valor importado en 2012</t>
  </si>
  <si>
    <t>PAISES</t>
  </si>
  <si>
    <t xml:space="preserve">Colombia </t>
  </si>
  <si>
    <t>Salvador</t>
  </si>
  <si>
    <t xml:space="preserve">Honduras </t>
  </si>
  <si>
    <t xml:space="preserve">Guatemala </t>
  </si>
  <si>
    <t>15% E</t>
  </si>
  <si>
    <t>0% TLC</t>
  </si>
  <si>
    <t>PRINCIPALES PROVEEDORES</t>
  </si>
  <si>
    <t>CHINA 24,6%</t>
  </si>
  <si>
    <t>BRASÍL  20,55%</t>
  </si>
  <si>
    <t>USA 18,70%</t>
  </si>
  <si>
    <t xml:space="preserve">Puertos </t>
  </si>
  <si>
    <t xml:space="preserve">Tiempos </t>
  </si>
  <si>
    <t xml:space="preserve">Frecuencias </t>
  </si>
  <si>
    <t>Empresas que prestan el servicio</t>
  </si>
  <si>
    <t xml:space="preserve">Manzanillo, Cristobal, Colon, Balboa </t>
  </si>
  <si>
    <t xml:space="preserve">semanales </t>
  </si>
  <si>
    <t>promedio 1 a 4 dias ( transido directo)</t>
  </si>
  <si>
    <t>MAERSK  Hapag-Lloyd,  Hamburg Sud, ZIM,  MSC, MOL, CSAV, CCNI, Sesa Board, DHL, Mahe, Cma Cgm, APL.</t>
  </si>
  <si>
    <t>Costos "contenedor de 40 normal" USD</t>
  </si>
  <si>
    <t>Manta, Guayaquil.</t>
  </si>
  <si>
    <t xml:space="preserve"> directo 1 a 5 dias /conexiónes 10 a 14 dias</t>
  </si>
  <si>
    <t xml:space="preserve">Semanales </t>
  </si>
  <si>
    <t>Hamburg Sud, Hapag-Lloyd, CSCL, Kline, MSC, Mahe, Maersk, Cma Cgm Csav,  DHL</t>
  </si>
  <si>
    <t>Puerto Castilla, tegucigalpa, Puerto Cortés, puerto San Lorenzo</t>
  </si>
  <si>
    <t>directo 8 - 9 dias// indirecto 8 - 15 dias</t>
  </si>
  <si>
    <t>Semanal</t>
  </si>
  <si>
    <t>Consolcargo,Hapag-Lloyd, Hamburg Sud, CCNI, ZIM,  Evergreen, Maersk, Seaboard,  CMA CGM,  Mahe, Consol Cargo, Panalpina, DHL, CSAV.</t>
  </si>
  <si>
    <t>directo 7-18 // indirecto 7 - 21</t>
  </si>
  <si>
    <t>Hamburg Sud, Hapag-Lloyd, CSCL, Kline, MSC, Mahe, Maersk, Cma Cgm Csav,  DHL, Consolcargo, MAHE, aquarws</t>
  </si>
  <si>
    <t>CHINA 30%</t>
  </si>
  <si>
    <t>USA 43%</t>
  </si>
  <si>
    <t>COLOMBIA 6,8%</t>
  </si>
  <si>
    <t>USA 26%</t>
  </si>
  <si>
    <t>EL SALVADOR 8%</t>
  </si>
  <si>
    <t>CHINA 69%</t>
  </si>
  <si>
    <t>USA 5%</t>
  </si>
  <si>
    <t>ESPAÑA 3%</t>
  </si>
  <si>
    <t>Estanteria en acero</t>
  </si>
  <si>
    <t>Arica, Iquique, Antofagasta, Mejillones, Coquimbo, Valparaíso, San Antonio, Talcahuano (San Vicente), Puerto Montt y Punta Arenas.</t>
  </si>
  <si>
    <t>JAPON 21%</t>
  </si>
  <si>
    <t>CHINA 16%</t>
  </si>
  <si>
    <t>ITALIA 16%</t>
  </si>
  <si>
    <t xml:space="preserve">N / A </t>
  </si>
  <si>
    <t>CHINA 50%</t>
  </si>
  <si>
    <t>VIETNAM 15%</t>
  </si>
  <si>
    <t>USA 11%</t>
  </si>
  <si>
    <t>Callao, Illo, Paita</t>
  </si>
  <si>
    <t>directo 3 -11 dias/  indirecto 5 - 16 dias</t>
  </si>
  <si>
    <t>600- 800 USD</t>
  </si>
  <si>
    <t>Maersk, Hamburg Sud, Happag Lloyd, ccni, Msc, Mahe, aquawrs, Csav, Evergreen, Cscl, Tbs</t>
  </si>
  <si>
    <t>CHINA 31%</t>
  </si>
  <si>
    <t>COLOMBIA 33%</t>
  </si>
  <si>
    <t>USA 28%</t>
  </si>
  <si>
    <t>500- 1320 usd</t>
  </si>
  <si>
    <t>550- 1400 USD</t>
  </si>
  <si>
    <t>650- 1050 USD</t>
  </si>
  <si>
    <t xml:space="preserve"> 
Desde Colombia, la oferta de servicios se dirige a los puertos de Rió Haina, Boca 
Chica y Caucedo, por su desarrollo y modernización reciente</t>
  </si>
  <si>
    <t>USA 30%</t>
  </si>
  <si>
    <t>CHINA 41%</t>
  </si>
  <si>
    <t>ESPAÑA 5%</t>
  </si>
  <si>
    <t>directo 3 a 13 dias / indirecto 6 - 14 dias</t>
  </si>
  <si>
    <t>semanal</t>
  </si>
  <si>
    <t>Hamburg Sud, Hapag-Lloyd, MSC, Mahe, Maersk, Cma Cgm Csav,  DHL</t>
  </si>
  <si>
    <t>550- 1050 USD</t>
  </si>
  <si>
    <t>Principales Proveedores Costa Rica.</t>
  </si>
  <si>
    <t>Principales proveedores Argentina</t>
  </si>
  <si>
    <t>ALEMANIA 47%</t>
  </si>
  <si>
    <t>USA 29%</t>
  </si>
  <si>
    <t>BELGICA 12%</t>
  </si>
  <si>
    <t>COREA</t>
  </si>
  <si>
    <t>USA  43%</t>
  </si>
  <si>
    <t>MEXICO 10%</t>
  </si>
  <si>
    <t>COREA 9%</t>
  </si>
  <si>
    <t>INDIA</t>
  </si>
  <si>
    <t>BRASIL 95%</t>
  </si>
  <si>
    <t>A7/ 12%</t>
  </si>
  <si>
    <t>directo 26// indirecto hasta 39 dias</t>
  </si>
  <si>
    <t>Cma Cgm, Happag Lloyd, Ccni, Alianca, Msc, Maersk, Panalpina, Mahe,ZIM.</t>
  </si>
  <si>
    <t>San jose, Puerto Limon, Puerto caldera.</t>
  </si>
  <si>
    <t>Directo 2 a 11 dias /  Indirecto 13 a 17 dias</t>
  </si>
  <si>
    <t>Maersk, Hamburg Sud, Happag Lloyd, Cma Cgm, DHL, King of services , Mahe, Msc, Zim, Evergreen, Csav</t>
  </si>
  <si>
    <t xml:space="preserve"> Puerto de Paranagua, 
Puerto de Río Grande, Puerto de Santos.Belem, Fortaleza, Itajai, Navegantes, Manaus, Río de Janeiro, 
Río Grande, San Francisco Do Sul, Santos, Suape, Pecem, Vitoria,</t>
  </si>
  <si>
    <t xml:space="preserve">Buenos 
Aires, Rosario, Bahía Blanca, Quequén, Puerto de la Plata y Madryn puerto natural 
de mayor profundidad en Argentina. 
</t>
  </si>
  <si>
    <t xml:space="preserve">30 a 33 dias </t>
  </si>
  <si>
    <t>Cma Cgm, Happag Lloyd, Ccni, Alianca, Msc, Maersk, Panalpina, Mahe,ZIM</t>
  </si>
  <si>
    <t xml:space="preserve"> 1,223 -2,026 USD</t>
  </si>
  <si>
    <t>500 - 1600 USD</t>
  </si>
  <si>
    <t>275- 600 usd</t>
  </si>
  <si>
    <t>Porcentaje</t>
  </si>
  <si>
    <t xml:space="preserve">descripcion </t>
  </si>
  <si>
    <t>TOTAL</t>
  </si>
  <si>
    <t>Desde Colombia, la oferta de servicios se dirige a los puertos de Rió Haina, Boca 
Chica y Caucedo, por su desarrollo y modernización reciente</t>
  </si>
  <si>
    <t>REP. DOMINICANA</t>
  </si>
  <si>
    <t xml:space="preserve">TOTAL </t>
  </si>
  <si>
    <t>PARTE</t>
  </si>
  <si>
    <t xml:space="preserve">PESO </t>
  </si>
  <si>
    <t xml:space="preserve">DIMENSIONES </t>
  </si>
  <si>
    <t>OBSERVACIONES</t>
  </si>
  <si>
    <t>NOMBRE</t>
  </si>
  <si>
    <t>TORRES</t>
  </si>
  <si>
    <t>ENTREPAÑOS</t>
  </si>
  <si>
    <t>GANCHOS DE SEGURIDAD</t>
  </si>
  <si>
    <t>VIGAS DE SEGURIDAD</t>
  </si>
  <si>
    <t>40 KG</t>
  </si>
  <si>
    <t>ALTO: 2,40 MTS</t>
  </si>
  <si>
    <t>ANCHO: 1 MTS</t>
  </si>
  <si>
    <t>PROFUNDIDAD PARAL : 9CM</t>
  </si>
  <si>
    <t>DEPENDE DEL CALIBRE</t>
  </si>
  <si>
    <t>CALIBRE 18 = 1.20 ESPESOR</t>
  </si>
  <si>
    <t>CALIBRE 20: 0.90 ESPESOR</t>
  </si>
  <si>
    <t xml:space="preserve">Se maneja un tablon o Rejilla galvanizada  </t>
  </si>
  <si>
    <t>25cm de ancho x 50cm de largo x 4cm de alto son las medidas de la rejilla galvanizada</t>
  </si>
  <si>
    <t>Peso: 13 kg                              capacidad maxima: 2 Ton</t>
  </si>
  <si>
    <t>LARGO: 2,40 MTS</t>
  </si>
  <si>
    <t>ANCHO: 0,12 MTS</t>
  </si>
  <si>
    <t>PROFUNDIDAD : 0.04MTS</t>
  </si>
  <si>
    <t>CHAZOS DE SEGURIDAD</t>
  </si>
  <si>
    <t>LARGO; 3 CMS              ANCHO: 1 CM</t>
  </si>
  <si>
    <t xml:space="preserve">USUALMENTE SE MANEJAN 2 POR VIGA </t>
  </si>
  <si>
    <t>USUALMENTE SE MANEJAN 2 POR TORRE, SON LAS QUE ASEGURAN LAS TORRES AL SUELO</t>
  </si>
  <si>
    <t>ESTANTERIA PESADA</t>
  </si>
  <si>
    <t>3/8 x 1/2 x 2/2</t>
  </si>
  <si>
    <t xml:space="preserve">CUADRO PARTIDAS ARANCELARIAS POR PRODUCTO </t>
  </si>
  <si>
    <t>0% CAN</t>
  </si>
  <si>
    <t xml:space="preserve">Variables Logisticas </t>
  </si>
  <si>
    <t>Variables</t>
  </si>
  <si>
    <t>IMPORTACIONES 2013 DEL PAÍS SELECCIONADO  DEL MUNDO (US$ FOB MILES)</t>
  </si>
  <si>
    <t>EXPORTACIONES 2013 COLOMBIANAS A PAIS SELECCIONADO (US$ FOB)</t>
  </si>
  <si>
    <t>Puntaje ponderado</t>
  </si>
  <si>
    <t>Producto</t>
  </si>
  <si>
    <t xml:space="preserve">Países seleccionados </t>
  </si>
  <si>
    <t>3.8</t>
  </si>
  <si>
    <t>2.7</t>
  </si>
  <si>
    <t>Rep Dominicana</t>
  </si>
  <si>
    <t xml:space="preserve">Perú </t>
  </si>
  <si>
    <t>Muebles de oficina</t>
  </si>
  <si>
    <t>3.15</t>
  </si>
  <si>
    <t>2.95</t>
  </si>
  <si>
    <t>2.15</t>
  </si>
  <si>
    <t>1.75</t>
  </si>
  <si>
    <t xml:space="preserve">Rejillas </t>
  </si>
  <si>
    <t>1.9</t>
  </si>
  <si>
    <t>1.7</t>
  </si>
  <si>
    <t>1.4</t>
  </si>
  <si>
    <t>3.0</t>
  </si>
  <si>
    <t>2.4</t>
  </si>
  <si>
    <t>Termino de negociacion</t>
  </si>
  <si>
    <t>Valor en COP</t>
  </si>
  <si>
    <t>Valor USD</t>
  </si>
  <si>
    <t>EXW</t>
  </si>
  <si>
    <t>FOB</t>
  </si>
  <si>
    <t>CIF</t>
  </si>
  <si>
    <t>CFR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</si>
</sst>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\ #,##0_);[Red]\(&quot;$&quot;\ #,##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  <numFmt numFmtId="165" formatCode="_(* #,##0_);_(* \(#,##0\);_(* &quot;-&quot;??_);_(@_)"/>
  </numFmts>
  <fonts count="60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7.5"/>
      <color rgb="FFFFFFFF"/>
      <name val="Calibri"/>
      <family val="2"/>
      <scheme val="minor"/>
    </font>
    <font>
      <sz val="7.5"/>
      <color rgb="FF33333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33333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333333"/>
      <name val="Calibri"/>
      <family val="2"/>
      <scheme val="minor"/>
    </font>
    <font>
      <sz val="9"/>
      <color rgb="FF333333"/>
      <name val="Calibri"/>
      <family val="2"/>
      <scheme val="minor"/>
    </font>
    <font>
      <sz val="10"/>
      <color rgb="FF333333"/>
      <name val="Calibri"/>
      <family val="2"/>
      <scheme val="minor"/>
    </font>
    <font>
      <sz val="11"/>
      <color rgb="FF8A2BE2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DAA520"/>
      <name val="Calibri"/>
      <family val="2"/>
      <scheme val="minor"/>
    </font>
    <font>
      <sz val="12"/>
      <color rgb="FF8A2BE2"/>
      <name val="Calibri"/>
      <family val="2"/>
      <scheme val="minor"/>
    </font>
    <font>
      <sz val="12"/>
      <color rgb="FFDAA52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0"/>
      <color rgb="FF33333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333333"/>
      <name val="Arial"/>
      <family val="2"/>
    </font>
    <font>
      <sz val="10"/>
      <color rgb="FFDAA520"/>
      <name val="Arial"/>
      <family val="2"/>
    </font>
    <font>
      <sz val="11"/>
      <color rgb="FF333333"/>
      <name val="Arial"/>
      <family val="2"/>
    </font>
    <font>
      <sz val="11"/>
      <color rgb="FFDAA520"/>
      <name val="Arial"/>
      <family val="2"/>
    </font>
    <font>
      <u/>
      <sz val="10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Tahoma"/>
      <family val="2"/>
    </font>
    <font>
      <sz val="8"/>
      <color rgb="FF000000"/>
      <name val="Tahoma"/>
      <family val="2"/>
    </font>
    <font>
      <sz val="14"/>
      <color rgb="FF333333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7.5"/>
      <color rgb="FF333333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333333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2"/>
      <color rgb="FF333333"/>
      <name val="Calibri"/>
      <family val="2"/>
      <scheme val="minor"/>
    </font>
    <font>
      <b/>
      <sz val="7.5"/>
      <color theme="1"/>
      <name val="Calibri"/>
      <family val="2"/>
      <scheme val="minor"/>
    </font>
    <font>
      <sz val="8"/>
      <color rgb="FF333333"/>
      <name val="Arial"/>
      <family val="2"/>
    </font>
    <font>
      <sz val="14"/>
      <name val="Tahoma"/>
      <family val="2"/>
    </font>
    <font>
      <sz val="14"/>
      <color rgb="FF000000"/>
      <name val="Tahoma"/>
      <family val="2"/>
    </font>
    <font>
      <sz val="16"/>
      <name val="Tahoma"/>
      <family val="2"/>
    </font>
    <font>
      <sz val="16"/>
      <color rgb="FF000000"/>
      <name val="Tahoma"/>
      <family val="2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rgb="FF5D7B9D"/>
        <bgColor rgb="FF000000"/>
      </patternFill>
    </fill>
    <fill>
      <patternFill patternType="solid">
        <fgColor rgb="FFF7F6F3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3" tint="0.59999389629810485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5D7B9D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2D218"/>
        <bgColor indexed="64"/>
      </patternFill>
    </fill>
    <fill>
      <patternFill patternType="solid">
        <fgColor rgb="FFFDF99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CDCDC"/>
      </left>
      <right style="thin">
        <color rgb="FF000000"/>
      </right>
      <top style="thin">
        <color rgb="FFDCDCDC"/>
      </top>
      <bottom style="thin">
        <color rgb="FF000000"/>
      </bottom>
      <diagonal/>
    </border>
    <border>
      <left/>
      <right style="thin">
        <color rgb="FF000000"/>
      </right>
      <top style="thin">
        <color rgb="FFDCDCDC"/>
      </top>
      <bottom style="thin">
        <color rgb="FF000000"/>
      </bottom>
      <diagonal/>
    </border>
    <border>
      <left/>
      <right style="thin">
        <color rgb="FFDCDCDC"/>
      </right>
      <top style="thin">
        <color rgb="FFDCDCDC"/>
      </top>
      <bottom style="thin">
        <color rgb="FF000000"/>
      </bottom>
      <diagonal/>
    </border>
    <border>
      <left style="thin">
        <color rgb="FFDCDCDC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DCDCDC"/>
      </right>
      <top/>
      <bottom style="thin">
        <color rgb="FF000000"/>
      </bottom>
      <diagonal/>
    </border>
    <border>
      <left style="thin">
        <color rgb="FFDCDCDC"/>
      </left>
      <right style="thin">
        <color rgb="FF000000"/>
      </right>
      <top/>
      <bottom style="thin">
        <color rgb="FFDCDCDC"/>
      </bottom>
      <diagonal/>
    </border>
    <border>
      <left/>
      <right style="thin">
        <color rgb="FF000000"/>
      </right>
      <top/>
      <bottom style="thin">
        <color rgb="FFDCDCDC"/>
      </bottom>
      <diagonal/>
    </border>
    <border>
      <left/>
      <right style="thin">
        <color rgb="FFDCDCDC"/>
      </right>
      <top/>
      <bottom style="thin">
        <color rgb="FFDCDCD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DCDCDC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CDCDC"/>
      </left>
      <right/>
      <top style="thin">
        <color indexed="64"/>
      </top>
      <bottom/>
      <diagonal/>
    </border>
    <border>
      <left style="thin">
        <color rgb="FFDCDCDC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DCDCD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DCDCDC"/>
      </top>
      <bottom style="thin">
        <color rgb="FF000000"/>
      </bottom>
      <diagonal/>
    </border>
    <border>
      <left style="thin">
        <color rgb="FFDCDCD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CDCD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CDCDC"/>
      </right>
      <top style="thin">
        <color rgb="FFDCDCD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DCDCDC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DCDCDC"/>
      </left>
      <right style="thin">
        <color rgb="FF000000"/>
      </right>
      <top style="thin">
        <color rgb="FF000000"/>
      </top>
      <bottom style="thin">
        <color rgb="FFDCDCD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DCDCDC"/>
      </bottom>
      <diagonal/>
    </border>
    <border>
      <left style="thin">
        <color rgb="FF000000"/>
      </left>
      <right style="thin">
        <color rgb="FFDCDCDC"/>
      </right>
      <top style="thin">
        <color rgb="FF000000"/>
      </top>
      <bottom style="thin">
        <color rgb="FFDCDCDC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DCDCDC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5" fillId="0" borderId="0" applyNumberForma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21" borderId="0" applyNumberFormat="0" applyBorder="0" applyAlignment="0" applyProtection="0"/>
    <xf numFmtId="0" fontId="29" fillId="22" borderId="0" applyNumberFormat="0" applyBorder="0" applyAlignment="0" applyProtection="0"/>
    <xf numFmtId="0" fontId="30" fillId="23" borderId="0" applyNumberFormat="0" applyBorder="0" applyAlignment="0" applyProtection="0"/>
    <xf numFmtId="9" fontId="7" fillId="0" borderId="0" applyFont="0" applyFill="0" applyBorder="0" applyAlignment="0" applyProtection="0"/>
  </cellStyleXfs>
  <cellXfs count="97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wrapText="1"/>
    </xf>
    <xf numFmtId="0" fontId="4" fillId="5" borderId="7" xfId="0" applyFont="1" applyFill="1" applyBorder="1" applyAlignment="1">
      <alignment horizontal="left" wrapText="1"/>
    </xf>
    <xf numFmtId="0" fontId="1" fillId="0" borderId="0" xfId="0" applyFont="1"/>
    <xf numFmtId="0" fontId="4" fillId="3" borderId="10" xfId="0" applyFont="1" applyFill="1" applyBorder="1" applyAlignment="1">
      <alignment horizontal="left" wrapText="1"/>
    </xf>
    <xf numFmtId="0" fontId="2" fillId="0" borderId="18" xfId="0" applyFont="1" applyBorder="1" applyAlignment="1"/>
    <xf numFmtId="0" fontId="2" fillId="0" borderId="19" xfId="0" applyFont="1" applyBorder="1" applyAlignment="1"/>
    <xf numFmtId="0" fontId="2" fillId="0" borderId="17" xfId="0" applyFont="1" applyBorder="1" applyAlignment="1"/>
    <xf numFmtId="0" fontId="2" fillId="0" borderId="14" xfId="0" applyFont="1" applyBorder="1" applyAlignment="1"/>
    <xf numFmtId="0" fontId="2" fillId="0" borderId="15" xfId="0" applyFont="1" applyBorder="1" applyAlignment="1"/>
    <xf numFmtId="0" fontId="2" fillId="0" borderId="0" xfId="0" applyFont="1" applyAlignment="1"/>
    <xf numFmtId="9" fontId="2" fillId="0" borderId="13" xfId="0" applyNumberFormat="1" applyFont="1" applyBorder="1"/>
    <xf numFmtId="0" fontId="2" fillId="0" borderId="13" xfId="0" applyFont="1" applyBorder="1"/>
    <xf numFmtId="0" fontId="3" fillId="2" borderId="20" xfId="0" applyFont="1" applyFill="1" applyBorder="1" applyAlignment="1">
      <alignment horizontal="center" vertical="center" wrapText="1"/>
    </xf>
    <xf numFmtId="0" fontId="5" fillId="0" borderId="0" xfId="1"/>
    <xf numFmtId="9" fontId="2" fillId="7" borderId="13" xfId="0" applyNumberFormat="1" applyFont="1" applyFill="1" applyBorder="1"/>
    <xf numFmtId="9" fontId="2" fillId="9" borderId="13" xfId="0" applyNumberFormat="1" applyFont="1" applyFill="1" applyBorder="1"/>
    <xf numFmtId="9" fontId="2" fillId="11" borderId="13" xfId="0" applyNumberFormat="1" applyFont="1" applyFill="1" applyBorder="1"/>
    <xf numFmtId="0" fontId="1" fillId="0" borderId="13" xfId="0" applyFont="1" applyBorder="1"/>
    <xf numFmtId="0" fontId="3" fillId="14" borderId="4" xfId="0" applyFont="1" applyFill="1" applyBorder="1" applyAlignment="1">
      <alignment horizontal="center" vertical="center" wrapText="1"/>
    </xf>
    <xf numFmtId="0" fontId="3" fillId="14" borderId="22" xfId="0" applyFont="1" applyFill="1" applyBorder="1" applyAlignment="1">
      <alignment horizontal="center" vertical="center" wrapText="1"/>
    </xf>
    <xf numFmtId="0" fontId="3" fillId="14" borderId="25" xfId="0" applyFont="1" applyFill="1" applyBorder="1" applyAlignment="1">
      <alignment horizontal="center" vertical="center" wrapText="1"/>
    </xf>
    <xf numFmtId="0" fontId="4" fillId="13" borderId="23" xfId="0" applyFont="1" applyFill="1" applyBorder="1" applyAlignment="1">
      <alignment horizontal="left" wrapText="1"/>
    </xf>
    <xf numFmtId="0" fontId="4" fillId="12" borderId="23" xfId="0" applyFont="1" applyFill="1" applyBorder="1" applyAlignment="1">
      <alignment horizontal="left" wrapText="1"/>
    </xf>
    <xf numFmtId="164" fontId="12" fillId="13" borderId="21" xfId="2" applyNumberFormat="1" applyFont="1" applyFill="1" applyBorder="1" applyAlignment="1">
      <alignment horizontal="right" wrapText="1"/>
    </xf>
    <xf numFmtId="164" fontId="12" fillId="13" borderId="24" xfId="2" applyNumberFormat="1" applyFont="1" applyFill="1" applyBorder="1" applyAlignment="1">
      <alignment horizontal="right" wrapText="1"/>
    </xf>
    <xf numFmtId="164" fontId="13" fillId="12" borderId="21" xfId="2" applyNumberFormat="1" applyFont="1" applyFill="1" applyBorder="1" applyAlignment="1">
      <alignment horizontal="right" wrapText="1"/>
    </xf>
    <xf numFmtId="164" fontId="13" fillId="12" borderId="24" xfId="2" applyNumberFormat="1" applyFont="1" applyFill="1" applyBorder="1" applyAlignment="1">
      <alignment horizontal="right" wrapText="1"/>
    </xf>
    <xf numFmtId="164" fontId="13" fillId="13" borderId="21" xfId="2" applyNumberFormat="1" applyFont="1" applyFill="1" applyBorder="1" applyAlignment="1">
      <alignment horizontal="right" wrapText="1"/>
    </xf>
    <xf numFmtId="164" fontId="13" fillId="13" borderId="24" xfId="2" applyNumberFormat="1" applyFont="1" applyFill="1" applyBorder="1" applyAlignment="1">
      <alignment horizontal="right" wrapText="1"/>
    </xf>
    <xf numFmtId="164" fontId="14" fillId="12" borderId="24" xfId="2" applyNumberFormat="1" applyFont="1" applyFill="1" applyBorder="1" applyAlignment="1">
      <alignment horizontal="right" wrapText="1"/>
    </xf>
    <xf numFmtId="164" fontId="14" fillId="13" borderId="21" xfId="2" applyNumberFormat="1" applyFont="1" applyFill="1" applyBorder="1" applyAlignment="1">
      <alignment horizontal="right" wrapText="1"/>
    </xf>
    <xf numFmtId="164" fontId="14" fillId="13" borderId="24" xfId="2" applyNumberFormat="1" applyFont="1" applyFill="1" applyBorder="1" applyAlignment="1">
      <alignment horizontal="right" wrapText="1"/>
    </xf>
    <xf numFmtId="164" fontId="14" fillId="12" borderId="21" xfId="2" applyNumberFormat="1" applyFont="1" applyFill="1" applyBorder="1" applyAlignment="1">
      <alignment horizontal="right" wrapText="1"/>
    </xf>
    <xf numFmtId="164" fontId="15" fillId="13" borderId="21" xfId="2" applyNumberFormat="1" applyFont="1" applyFill="1" applyBorder="1" applyAlignment="1">
      <alignment horizontal="right" wrapText="1"/>
    </xf>
    <xf numFmtId="164" fontId="15" fillId="13" borderId="24" xfId="2" applyNumberFormat="1" applyFont="1" applyFill="1" applyBorder="1" applyAlignment="1">
      <alignment horizontal="right" wrapText="1"/>
    </xf>
    <xf numFmtId="164" fontId="6" fillId="12" borderId="21" xfId="2" applyNumberFormat="1" applyFont="1" applyFill="1" applyBorder="1" applyAlignment="1">
      <alignment horizontal="right" wrapText="1"/>
    </xf>
    <xf numFmtId="164" fontId="6" fillId="12" borderId="24" xfId="2" applyNumberFormat="1" applyFont="1" applyFill="1" applyBorder="1" applyAlignment="1">
      <alignment horizontal="right" wrapText="1"/>
    </xf>
    <xf numFmtId="164" fontId="6" fillId="13" borderId="21" xfId="2" applyNumberFormat="1" applyFont="1" applyFill="1" applyBorder="1" applyAlignment="1">
      <alignment horizontal="right" wrapText="1"/>
    </xf>
    <xf numFmtId="164" fontId="6" fillId="13" borderId="24" xfId="2" applyNumberFormat="1" applyFont="1" applyFill="1" applyBorder="1" applyAlignment="1">
      <alignment horizontal="right" wrapText="1"/>
    </xf>
    <xf numFmtId="164" fontId="16" fillId="12" borderId="24" xfId="2" applyNumberFormat="1" applyFont="1" applyFill="1" applyBorder="1" applyAlignment="1">
      <alignment horizontal="right" wrapText="1"/>
    </xf>
    <xf numFmtId="164" fontId="16" fillId="13" borderId="21" xfId="2" applyNumberFormat="1" applyFont="1" applyFill="1" applyBorder="1" applyAlignment="1">
      <alignment horizontal="right" wrapText="1"/>
    </xf>
    <xf numFmtId="164" fontId="16" fillId="13" borderId="24" xfId="2" applyNumberFormat="1" applyFont="1" applyFill="1" applyBorder="1" applyAlignment="1">
      <alignment horizontal="right" wrapText="1"/>
    </xf>
    <xf numFmtId="164" fontId="16" fillId="12" borderId="21" xfId="2" applyNumberFormat="1" applyFont="1" applyFill="1" applyBorder="1" applyAlignment="1">
      <alignment horizontal="right" wrapText="1"/>
    </xf>
    <xf numFmtId="0" fontId="4" fillId="15" borderId="23" xfId="0" applyFont="1" applyFill="1" applyBorder="1" applyAlignment="1">
      <alignment horizontal="left" wrapText="1"/>
    </xf>
    <xf numFmtId="164" fontId="6" fillId="15" borderId="21" xfId="2" applyNumberFormat="1" applyFont="1" applyFill="1" applyBorder="1" applyAlignment="1">
      <alignment horizontal="right" wrapText="1"/>
    </xf>
    <xf numFmtId="164" fontId="6" fillId="15" borderId="24" xfId="2" applyNumberFormat="1" applyFont="1" applyFill="1" applyBorder="1" applyAlignment="1">
      <alignment horizontal="right" wrapText="1"/>
    </xf>
    <xf numFmtId="164" fontId="16" fillId="15" borderId="24" xfId="2" applyNumberFormat="1" applyFont="1" applyFill="1" applyBorder="1" applyAlignment="1">
      <alignment horizontal="right" wrapText="1"/>
    </xf>
    <xf numFmtId="164" fontId="16" fillId="15" borderId="21" xfId="2" applyNumberFormat="1" applyFont="1" applyFill="1" applyBorder="1" applyAlignment="1">
      <alignment horizontal="right" wrapText="1"/>
    </xf>
    <xf numFmtId="0" fontId="11" fillId="11" borderId="23" xfId="0" applyFont="1" applyFill="1" applyBorder="1" applyAlignment="1">
      <alignment horizontal="left" wrapText="1"/>
    </xf>
    <xf numFmtId="164" fontId="6" fillId="11" borderId="21" xfId="2" applyNumberFormat="1" applyFont="1" applyFill="1" applyBorder="1" applyAlignment="1">
      <alignment horizontal="right" wrapText="1"/>
    </xf>
    <xf numFmtId="0" fontId="9" fillId="12" borderId="23" xfId="0" applyFont="1" applyFill="1" applyBorder="1" applyAlignment="1">
      <alignment horizontal="left" wrapText="1"/>
    </xf>
    <xf numFmtId="0" fontId="11" fillId="13" borderId="23" xfId="0" applyFont="1" applyFill="1" applyBorder="1" applyAlignment="1">
      <alignment horizontal="left" wrapText="1"/>
    </xf>
    <xf numFmtId="0" fontId="11" fillId="12" borderId="23" xfId="0" applyFont="1" applyFill="1" applyBorder="1" applyAlignment="1">
      <alignment horizontal="left" wrapText="1"/>
    </xf>
    <xf numFmtId="0" fontId="17" fillId="14" borderId="4" xfId="0" applyFont="1" applyFill="1" applyBorder="1" applyAlignment="1">
      <alignment horizontal="center" vertical="center" wrapText="1"/>
    </xf>
    <xf numFmtId="0" fontId="17" fillId="14" borderId="22" xfId="0" applyFont="1" applyFill="1" applyBorder="1" applyAlignment="1">
      <alignment horizontal="center" vertical="center" wrapText="1"/>
    </xf>
    <xf numFmtId="0" fontId="17" fillId="14" borderId="25" xfId="0" applyFont="1" applyFill="1" applyBorder="1" applyAlignment="1">
      <alignment horizontal="center" vertical="center" wrapText="1"/>
    </xf>
    <xf numFmtId="0" fontId="13" fillId="13" borderId="23" xfId="0" applyFont="1" applyFill="1" applyBorder="1" applyAlignment="1">
      <alignment horizontal="left" wrapText="1"/>
    </xf>
    <xf numFmtId="0" fontId="13" fillId="12" borderId="23" xfId="0" applyFont="1" applyFill="1" applyBorder="1" applyAlignment="1">
      <alignment horizontal="left" wrapText="1"/>
    </xf>
    <xf numFmtId="0" fontId="13" fillId="11" borderId="23" xfId="0" applyFont="1" applyFill="1" applyBorder="1" applyAlignment="1">
      <alignment horizontal="left" wrapText="1"/>
    </xf>
    <xf numFmtId="0" fontId="10" fillId="18" borderId="23" xfId="0" applyFont="1" applyFill="1" applyBorder="1" applyAlignment="1">
      <alignment horizontal="left" wrapText="1"/>
    </xf>
    <xf numFmtId="164" fontId="13" fillId="18" borderId="21" xfId="2" applyNumberFormat="1" applyFont="1" applyFill="1" applyBorder="1" applyAlignment="1">
      <alignment horizontal="right" wrapText="1"/>
    </xf>
    <xf numFmtId="164" fontId="13" fillId="18" borderId="24" xfId="2" applyNumberFormat="1" applyFont="1" applyFill="1" applyBorder="1" applyAlignment="1">
      <alignment horizontal="right" wrapText="1"/>
    </xf>
    <xf numFmtId="0" fontId="13" fillId="18" borderId="23" xfId="0" applyFont="1" applyFill="1" applyBorder="1" applyAlignment="1">
      <alignment horizontal="left" wrapText="1"/>
    </xf>
    <xf numFmtId="0" fontId="11" fillId="18" borderId="23" xfId="0" applyFont="1" applyFill="1" applyBorder="1" applyAlignment="1">
      <alignment horizontal="left" wrapText="1"/>
    </xf>
    <xf numFmtId="164" fontId="14" fillId="18" borderId="24" xfId="2" applyNumberFormat="1" applyFont="1" applyFill="1" applyBorder="1" applyAlignment="1">
      <alignment horizontal="right" wrapText="1"/>
    </xf>
    <xf numFmtId="164" fontId="14" fillId="18" borderId="21" xfId="2" applyNumberFormat="1" applyFont="1" applyFill="1" applyBorder="1" applyAlignment="1">
      <alignment horizontal="right" wrapText="1"/>
    </xf>
    <xf numFmtId="164" fontId="6" fillId="18" borderId="21" xfId="2" applyNumberFormat="1" applyFont="1" applyFill="1" applyBorder="1" applyAlignment="1">
      <alignment horizontal="right" wrapText="1"/>
    </xf>
    <xf numFmtId="164" fontId="13" fillId="11" borderId="21" xfId="2" applyNumberFormat="1" applyFont="1" applyFill="1" applyBorder="1" applyAlignment="1">
      <alignment horizontal="right" wrapText="1"/>
    </xf>
    <xf numFmtId="164" fontId="13" fillId="11" borderId="24" xfId="2" applyNumberFormat="1" applyFont="1" applyFill="1" applyBorder="1" applyAlignment="1">
      <alignment horizontal="right" wrapText="1"/>
    </xf>
    <xf numFmtId="164" fontId="14" fillId="11" borderId="24" xfId="2" applyNumberFormat="1" applyFont="1" applyFill="1" applyBorder="1" applyAlignment="1">
      <alignment horizontal="right" wrapText="1"/>
    </xf>
    <xf numFmtId="164" fontId="14" fillId="11" borderId="21" xfId="2" applyNumberFormat="1" applyFont="1" applyFill="1" applyBorder="1" applyAlignment="1">
      <alignment horizontal="right" wrapText="1"/>
    </xf>
    <xf numFmtId="0" fontId="9" fillId="11" borderId="23" xfId="0" applyFont="1" applyFill="1" applyBorder="1" applyAlignment="1">
      <alignment horizontal="left" wrapText="1"/>
    </xf>
    <xf numFmtId="0" fontId="18" fillId="13" borderId="23" xfId="0" applyFont="1" applyFill="1" applyBorder="1" applyAlignment="1">
      <alignment horizontal="left" wrapText="1"/>
    </xf>
    <xf numFmtId="0" fontId="18" fillId="12" borderId="23" xfId="0" applyFont="1" applyFill="1" applyBorder="1" applyAlignment="1">
      <alignment horizontal="left" wrapText="1"/>
    </xf>
    <xf numFmtId="0" fontId="18" fillId="15" borderId="23" xfId="0" applyFont="1" applyFill="1" applyBorder="1" applyAlignment="1">
      <alignment horizontal="left" wrapText="1"/>
    </xf>
    <xf numFmtId="0" fontId="18" fillId="18" borderId="23" xfId="0" applyFont="1" applyFill="1" applyBorder="1" applyAlignment="1">
      <alignment horizontal="left" wrapText="1"/>
    </xf>
    <xf numFmtId="0" fontId="18" fillId="11" borderId="23" xfId="0" applyFont="1" applyFill="1" applyBorder="1" applyAlignment="1">
      <alignment horizontal="left" wrapText="1"/>
    </xf>
    <xf numFmtId="0" fontId="20" fillId="0" borderId="0" xfId="0" applyFont="1" applyAlignment="1">
      <alignment wrapText="1"/>
    </xf>
    <xf numFmtId="0" fontId="10" fillId="20" borderId="23" xfId="0" applyFont="1" applyFill="1" applyBorder="1" applyAlignment="1">
      <alignment horizontal="left" wrapText="1"/>
    </xf>
    <xf numFmtId="164" fontId="13" fillId="20" borderId="21" xfId="2" applyNumberFormat="1" applyFont="1" applyFill="1" applyBorder="1" applyAlignment="1">
      <alignment horizontal="right" wrapText="1"/>
    </xf>
    <xf numFmtId="164" fontId="13" fillId="20" borderId="24" xfId="2" applyNumberFormat="1" applyFont="1" applyFill="1" applyBorder="1" applyAlignment="1">
      <alignment horizontal="right" wrapText="1"/>
    </xf>
    <xf numFmtId="0" fontId="13" fillId="20" borderId="23" xfId="0" applyFont="1" applyFill="1" applyBorder="1" applyAlignment="1">
      <alignment horizontal="left" wrapText="1"/>
    </xf>
    <xf numFmtId="0" fontId="0" fillId="0" borderId="19" xfId="0" applyBorder="1"/>
    <xf numFmtId="0" fontId="0" fillId="18" borderId="0" xfId="0" applyFill="1"/>
    <xf numFmtId="3" fontId="23" fillId="12" borderId="13" xfId="0" applyNumberFormat="1" applyFont="1" applyFill="1" applyBorder="1" applyAlignment="1">
      <alignment horizontal="right" vertical="center" wrapText="1"/>
    </xf>
    <xf numFmtId="3" fontId="23" fillId="13" borderId="13" xfId="0" applyNumberFormat="1" applyFont="1" applyFill="1" applyBorder="1" applyAlignment="1">
      <alignment horizontal="right" vertical="center" wrapText="1"/>
    </xf>
    <xf numFmtId="3" fontId="24" fillId="12" borderId="13" xfId="0" applyNumberFormat="1" applyFont="1" applyFill="1" applyBorder="1" applyAlignment="1">
      <alignment horizontal="right" vertical="center" wrapText="1"/>
    </xf>
    <xf numFmtId="3" fontId="24" fillId="13" borderId="13" xfId="0" applyNumberFormat="1" applyFont="1" applyFill="1" applyBorder="1" applyAlignment="1">
      <alignment horizontal="right" vertical="center" wrapText="1"/>
    </xf>
    <xf numFmtId="0" fontId="23" fillId="13" borderId="13" xfId="0" applyFont="1" applyFill="1" applyBorder="1" applyAlignment="1">
      <alignment horizontal="right" vertical="center" wrapText="1"/>
    </xf>
    <xf numFmtId="0" fontId="23" fillId="12" borderId="13" xfId="0" applyFont="1" applyFill="1" applyBorder="1" applyAlignment="1">
      <alignment horizontal="right" vertical="center" wrapText="1"/>
    </xf>
    <xf numFmtId="0" fontId="24" fillId="12" borderId="13" xfId="0" applyFont="1" applyFill="1" applyBorder="1" applyAlignment="1">
      <alignment horizontal="right" vertical="center" wrapText="1"/>
    </xf>
    <xf numFmtId="3" fontId="23" fillId="18" borderId="13" xfId="0" applyNumberFormat="1" applyFont="1" applyFill="1" applyBorder="1" applyAlignment="1">
      <alignment horizontal="right" vertical="center" wrapText="1"/>
    </xf>
    <xf numFmtId="0" fontId="0" fillId="18" borderId="13" xfId="0" applyFill="1" applyBorder="1"/>
    <xf numFmtId="0" fontId="21" fillId="13" borderId="23" xfId="0" applyFont="1" applyFill="1" applyBorder="1" applyAlignment="1">
      <alignment horizontal="center" vertical="center" wrapText="1"/>
    </xf>
    <xf numFmtId="0" fontId="21" fillId="13" borderId="21" xfId="0" applyFont="1" applyFill="1" applyBorder="1" applyAlignment="1">
      <alignment horizontal="left" vertical="center" wrapText="1"/>
    </xf>
    <xf numFmtId="0" fontId="21" fillId="12" borderId="23" xfId="0" applyFont="1" applyFill="1" applyBorder="1" applyAlignment="1">
      <alignment horizontal="center" vertical="center" wrapText="1"/>
    </xf>
    <xf numFmtId="0" fontId="21" fillId="12" borderId="21" xfId="0" applyFont="1" applyFill="1" applyBorder="1" applyAlignment="1">
      <alignment horizontal="left" vertical="center" wrapText="1"/>
    </xf>
    <xf numFmtId="0" fontId="25" fillId="13" borderId="21" xfId="1" applyFont="1" applyFill="1" applyBorder="1" applyAlignment="1">
      <alignment horizontal="left" vertical="center" wrapText="1"/>
    </xf>
    <xf numFmtId="0" fontId="21" fillId="13" borderId="29" xfId="0" applyFont="1" applyFill="1" applyBorder="1" applyAlignment="1">
      <alignment horizontal="center" vertical="center" wrapText="1"/>
    </xf>
    <xf numFmtId="0" fontId="21" fillId="13" borderId="30" xfId="0" applyFont="1" applyFill="1" applyBorder="1" applyAlignment="1">
      <alignment horizontal="left" vertical="center" wrapText="1"/>
    </xf>
    <xf numFmtId="0" fontId="23" fillId="12" borderId="13" xfId="0" applyFont="1" applyFill="1" applyBorder="1" applyAlignment="1">
      <alignment horizontal="center" vertical="center" wrapText="1"/>
    </xf>
    <xf numFmtId="0" fontId="23" fillId="13" borderId="13" xfId="0" applyFont="1" applyFill="1" applyBorder="1" applyAlignment="1">
      <alignment horizontal="center" vertical="center" wrapText="1"/>
    </xf>
    <xf numFmtId="164" fontId="23" fillId="13" borderId="13" xfId="2" applyNumberFormat="1" applyFont="1" applyFill="1" applyBorder="1" applyAlignment="1">
      <alignment horizontal="right" vertical="center" wrapText="1"/>
    </xf>
    <xf numFmtId="164" fontId="23" fillId="12" borderId="13" xfId="2" applyNumberFormat="1" applyFont="1" applyFill="1" applyBorder="1" applyAlignment="1">
      <alignment horizontal="right" vertical="center" wrapText="1"/>
    </xf>
    <xf numFmtId="164" fontId="24" fillId="12" borderId="13" xfId="2" applyNumberFormat="1" applyFont="1" applyFill="1" applyBorder="1" applyAlignment="1">
      <alignment horizontal="right" vertical="center" wrapText="1"/>
    </xf>
    <xf numFmtId="164" fontId="21" fillId="12" borderId="22" xfId="2" applyNumberFormat="1" applyFont="1" applyFill="1" applyBorder="1" applyAlignment="1">
      <alignment horizontal="right" vertical="center" wrapText="1"/>
    </xf>
    <xf numFmtId="164" fontId="21" fillId="13" borderId="21" xfId="2" applyNumberFormat="1" applyFont="1" applyFill="1" applyBorder="1" applyAlignment="1">
      <alignment horizontal="right" vertical="center" wrapText="1"/>
    </xf>
    <xf numFmtId="164" fontId="21" fillId="13" borderId="24" xfId="2" applyNumberFormat="1" applyFont="1" applyFill="1" applyBorder="1" applyAlignment="1">
      <alignment horizontal="right" vertical="center" wrapText="1"/>
    </xf>
    <xf numFmtId="164" fontId="21" fillId="12" borderId="21" xfId="2" applyNumberFormat="1" applyFont="1" applyFill="1" applyBorder="1" applyAlignment="1">
      <alignment horizontal="right" vertical="center" wrapText="1"/>
    </xf>
    <xf numFmtId="164" fontId="21" fillId="12" borderId="24" xfId="2" applyNumberFormat="1" applyFont="1" applyFill="1" applyBorder="1" applyAlignment="1">
      <alignment horizontal="right" vertical="center" wrapText="1"/>
    </xf>
    <xf numFmtId="164" fontId="22" fillId="12" borderId="21" xfId="2" applyNumberFormat="1" applyFont="1" applyFill="1" applyBorder="1" applyAlignment="1">
      <alignment horizontal="right" vertical="center" wrapText="1"/>
    </xf>
    <xf numFmtId="164" fontId="22" fillId="12" borderId="24" xfId="2" applyNumberFormat="1" applyFont="1" applyFill="1" applyBorder="1" applyAlignment="1">
      <alignment horizontal="right" vertical="center" wrapText="1"/>
    </xf>
    <xf numFmtId="164" fontId="22" fillId="13" borderId="24" xfId="2" applyNumberFormat="1" applyFont="1" applyFill="1" applyBorder="1" applyAlignment="1">
      <alignment horizontal="right" vertical="center" wrapText="1"/>
    </xf>
    <xf numFmtId="164" fontId="22" fillId="13" borderId="21" xfId="2" applyNumberFormat="1" applyFont="1" applyFill="1" applyBorder="1" applyAlignment="1">
      <alignment horizontal="right" vertical="center" wrapText="1"/>
    </xf>
    <xf numFmtId="164" fontId="21" fillId="13" borderId="30" xfId="2" applyNumberFormat="1" applyFont="1" applyFill="1" applyBorder="1" applyAlignment="1">
      <alignment horizontal="right" vertical="center" wrapText="1"/>
    </xf>
    <xf numFmtId="164" fontId="21" fillId="13" borderId="31" xfId="2" applyNumberFormat="1" applyFont="1" applyFill="1" applyBorder="1" applyAlignment="1">
      <alignment horizontal="right" vertical="center" wrapText="1"/>
    </xf>
    <xf numFmtId="164" fontId="0" fillId="0" borderId="0" xfId="2" applyNumberFormat="1" applyFont="1"/>
    <xf numFmtId="164" fontId="23" fillId="12" borderId="35" xfId="2" applyNumberFormat="1" applyFont="1" applyFill="1" applyBorder="1" applyAlignment="1">
      <alignment horizontal="right" vertical="center" wrapText="1"/>
    </xf>
    <xf numFmtId="164" fontId="23" fillId="12" borderId="36" xfId="2" applyNumberFormat="1" applyFont="1" applyFill="1" applyBorder="1" applyAlignment="1">
      <alignment horizontal="right" vertical="center" wrapText="1"/>
    </xf>
    <xf numFmtId="164" fontId="23" fillId="13" borderId="35" xfId="2" applyNumberFormat="1" applyFont="1" applyFill="1" applyBorder="1" applyAlignment="1">
      <alignment horizontal="right" vertical="center" wrapText="1"/>
    </xf>
    <xf numFmtId="164" fontId="23" fillId="13" borderId="36" xfId="2" applyNumberFormat="1" applyFont="1" applyFill="1" applyBorder="1" applyAlignment="1">
      <alignment horizontal="right" vertical="center" wrapText="1"/>
    </xf>
    <xf numFmtId="0" fontId="23" fillId="13" borderId="13" xfId="0" applyFont="1" applyFill="1" applyBorder="1" applyAlignment="1">
      <alignment horizontal="left" vertical="center" wrapText="1"/>
    </xf>
    <xf numFmtId="0" fontId="23" fillId="12" borderId="13" xfId="0" applyFont="1" applyFill="1" applyBorder="1" applyAlignment="1">
      <alignment horizontal="left" vertical="center" wrapText="1"/>
    </xf>
    <xf numFmtId="0" fontId="0" fillId="0" borderId="13" xfId="0" applyFont="1" applyBorder="1"/>
    <xf numFmtId="0" fontId="23" fillId="18" borderId="13" xfId="0" applyFont="1" applyFill="1" applyBorder="1" applyAlignment="1">
      <alignment horizontal="left" vertical="center" wrapText="1"/>
    </xf>
    <xf numFmtId="0" fontId="26" fillId="18" borderId="13" xfId="0" applyFont="1" applyFill="1" applyBorder="1"/>
    <xf numFmtId="0" fontId="27" fillId="18" borderId="13" xfId="0" applyFont="1" applyFill="1" applyBorder="1"/>
    <xf numFmtId="0" fontId="27" fillId="0" borderId="0" xfId="0" applyFont="1"/>
    <xf numFmtId="164" fontId="6" fillId="12" borderId="13" xfId="2" applyNumberFormat="1" applyFont="1" applyFill="1" applyBorder="1" applyAlignment="1">
      <alignment horizontal="right" wrapText="1"/>
    </xf>
    <xf numFmtId="164" fontId="6" fillId="13" borderId="13" xfId="2" applyNumberFormat="1" applyFont="1" applyFill="1" applyBorder="1" applyAlignment="1">
      <alignment horizontal="right" wrapText="1"/>
    </xf>
    <xf numFmtId="164" fontId="23" fillId="26" borderId="13" xfId="2" applyNumberFormat="1" applyFont="1" applyFill="1" applyBorder="1" applyAlignment="1">
      <alignment horizontal="right" vertical="center" wrapText="1"/>
    </xf>
    <xf numFmtId="164" fontId="24" fillId="26" borderId="13" xfId="2" applyNumberFormat="1" applyFont="1" applyFill="1" applyBorder="1" applyAlignment="1">
      <alignment horizontal="right" vertical="center" wrapText="1"/>
    </xf>
    <xf numFmtId="164" fontId="30" fillId="23" borderId="21" xfId="6" applyNumberFormat="1" applyBorder="1" applyAlignment="1">
      <alignment horizontal="right" vertical="center" wrapText="1"/>
    </xf>
    <xf numFmtId="164" fontId="30" fillId="23" borderId="24" xfId="6" applyNumberFormat="1" applyBorder="1" applyAlignment="1">
      <alignment horizontal="right" vertical="center" wrapText="1"/>
    </xf>
    <xf numFmtId="164" fontId="29" fillId="22" borderId="35" xfId="5" applyNumberFormat="1" applyBorder="1" applyAlignment="1">
      <alignment horizontal="right" vertical="center" wrapText="1"/>
    </xf>
    <xf numFmtId="164" fontId="29" fillId="22" borderId="36" xfId="5" applyNumberFormat="1" applyBorder="1" applyAlignment="1">
      <alignment horizontal="right" vertical="center" wrapText="1"/>
    </xf>
    <xf numFmtId="164" fontId="29" fillId="22" borderId="13" xfId="5" applyNumberFormat="1" applyBorder="1" applyAlignment="1">
      <alignment horizontal="right" vertical="center" wrapText="1"/>
    </xf>
    <xf numFmtId="164" fontId="28" fillId="21" borderId="13" xfId="4" applyNumberFormat="1" applyBorder="1" applyAlignment="1">
      <alignment horizontal="right" vertical="center" wrapText="1"/>
    </xf>
    <xf numFmtId="0" fontId="28" fillId="21" borderId="13" xfId="4" applyBorder="1" applyAlignment="1">
      <alignment horizontal="left" vertical="center" wrapText="1"/>
    </xf>
    <xf numFmtId="3" fontId="28" fillId="21" borderId="13" xfId="4" applyNumberFormat="1" applyBorder="1" applyAlignment="1">
      <alignment horizontal="right" vertical="center" wrapText="1"/>
    </xf>
    <xf numFmtId="164" fontId="29" fillId="26" borderId="8" xfId="5" applyNumberFormat="1" applyFill="1" applyBorder="1" applyAlignment="1">
      <alignment horizontal="right" vertical="center" wrapText="1"/>
    </xf>
    <xf numFmtId="164" fontId="29" fillId="26" borderId="38" xfId="5" applyNumberFormat="1" applyFill="1" applyBorder="1" applyAlignment="1">
      <alignment horizontal="right" vertical="center" wrapText="1"/>
    </xf>
    <xf numFmtId="164" fontId="29" fillId="26" borderId="37" xfId="5" applyNumberFormat="1" applyFill="1" applyBorder="1" applyAlignment="1">
      <alignment horizontal="right" vertical="center" wrapText="1"/>
    </xf>
    <xf numFmtId="0" fontId="0" fillId="25" borderId="39" xfId="0" applyFill="1" applyBorder="1" applyAlignment="1">
      <alignment horizontal="center" vertical="center"/>
    </xf>
    <xf numFmtId="0" fontId="0" fillId="27" borderId="39" xfId="0" applyFill="1" applyBorder="1" applyAlignment="1">
      <alignment horizontal="center" vertical="center"/>
    </xf>
    <xf numFmtId="0" fontId="0" fillId="0" borderId="42" xfId="3" applyNumberFormat="1" applyFont="1" applyBorder="1" applyAlignment="1">
      <alignment horizontal="center" vertical="center"/>
    </xf>
    <xf numFmtId="165" fontId="0" fillId="0" borderId="44" xfId="3" applyNumberFormat="1" applyFont="1" applyBorder="1" applyAlignment="1">
      <alignment horizontal="right" vertical="center"/>
    </xf>
    <xf numFmtId="0" fontId="0" fillId="0" borderId="45" xfId="3" applyNumberFormat="1" applyFont="1" applyBorder="1" applyAlignment="1">
      <alignment horizontal="center" vertical="center"/>
    </xf>
    <xf numFmtId="165" fontId="0" fillId="0" borderId="46" xfId="3" applyNumberFormat="1" applyFont="1" applyBorder="1" applyAlignment="1">
      <alignment horizontal="right" vertical="center"/>
    </xf>
    <xf numFmtId="0" fontId="0" fillId="0" borderId="46" xfId="3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9" fontId="0" fillId="0" borderId="56" xfId="0" applyNumberFormat="1" applyBorder="1" applyAlignment="1">
      <alignment horizontal="center" vertical="center"/>
    </xf>
    <xf numFmtId="0" fontId="0" fillId="28" borderId="56" xfId="0" applyNumberFormat="1" applyFill="1" applyBorder="1" applyAlignment="1">
      <alignment horizontal="center" vertical="center"/>
    </xf>
    <xf numFmtId="0" fontId="0" fillId="0" borderId="56" xfId="0" applyNumberFormat="1" applyBorder="1" applyAlignment="1">
      <alignment horizontal="center" vertical="center"/>
    </xf>
    <xf numFmtId="0" fontId="32" fillId="0" borderId="53" xfId="0" applyFont="1" applyBorder="1" applyAlignment="1">
      <alignment horizontal="center" vertical="center"/>
    </xf>
    <xf numFmtId="0" fontId="0" fillId="24" borderId="58" xfId="0" applyFill="1" applyBorder="1" applyAlignment="1">
      <alignment horizontal="center" vertical="center"/>
    </xf>
    <xf numFmtId="9" fontId="32" fillId="0" borderId="60" xfId="0" applyNumberFormat="1" applyFont="1" applyBorder="1" applyAlignment="1">
      <alignment horizontal="center" vertical="center"/>
    </xf>
    <xf numFmtId="0" fontId="0" fillId="0" borderId="43" xfId="3" applyNumberFormat="1" applyFont="1" applyBorder="1" applyAlignment="1">
      <alignment horizontal="center" vertical="center"/>
    </xf>
    <xf numFmtId="0" fontId="0" fillId="0" borderId="53" xfId="0" applyNumberFormat="1" applyBorder="1" applyAlignment="1">
      <alignment vertical="center"/>
    </xf>
    <xf numFmtId="9" fontId="0" fillId="0" borderId="53" xfId="0" applyNumberFormat="1" applyBorder="1" applyAlignment="1">
      <alignment horizontal="right" vertical="center"/>
    </xf>
    <xf numFmtId="9" fontId="0" fillId="0" borderId="13" xfId="0" applyNumberFormat="1" applyBorder="1" applyAlignment="1">
      <alignment horizontal="right"/>
    </xf>
    <xf numFmtId="0" fontId="0" fillId="0" borderId="13" xfId="0" applyNumberFormat="1" applyBorder="1" applyAlignment="1">
      <alignment vertical="center"/>
    </xf>
    <xf numFmtId="9" fontId="32" fillId="0" borderId="13" xfId="0" applyNumberFormat="1" applyFon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0" fillId="0" borderId="53" xfId="0" applyNumberFormat="1" applyBorder="1" applyAlignment="1">
      <alignment horizontal="center" vertical="center"/>
    </xf>
    <xf numFmtId="0" fontId="0" fillId="0" borderId="55" xfId="0" applyNumberFormat="1" applyBorder="1" applyAlignment="1">
      <alignment horizontal="center" vertical="center"/>
    </xf>
    <xf numFmtId="9" fontId="0" fillId="0" borderId="1" xfId="0" applyNumberFormat="1" applyBorder="1" applyAlignment="1">
      <alignment vertical="center"/>
    </xf>
    <xf numFmtId="9" fontId="0" fillId="0" borderId="67" xfId="0" applyNumberFormat="1" applyBorder="1" applyAlignment="1">
      <alignment vertical="center"/>
    </xf>
    <xf numFmtId="0" fontId="0" fillId="0" borderId="51" xfId="0" applyNumberFormat="1" applyBorder="1" applyAlignment="1">
      <alignment vertical="center"/>
    </xf>
    <xf numFmtId="0" fontId="0" fillId="0" borderId="52" xfId="0" applyNumberFormat="1" applyBorder="1" applyAlignment="1">
      <alignment horizontal="center" vertical="center"/>
    </xf>
    <xf numFmtId="0" fontId="0" fillId="0" borderId="54" xfId="0" applyNumberFormat="1" applyBorder="1" applyAlignment="1">
      <alignment vertical="center"/>
    </xf>
    <xf numFmtId="9" fontId="0" fillId="0" borderId="2" xfId="0" applyNumberFormat="1" applyBorder="1" applyAlignment="1">
      <alignment vertical="center"/>
    </xf>
    <xf numFmtId="9" fontId="0" fillId="0" borderId="66" xfId="0" applyNumberFormat="1" applyBorder="1" applyAlignment="1">
      <alignment vertical="center"/>
    </xf>
    <xf numFmtId="164" fontId="13" fillId="5" borderId="8" xfId="0" applyNumberFormat="1" applyFont="1" applyFill="1" applyBorder="1" applyAlignment="1">
      <alignment horizontal="right" wrapText="1"/>
    </xf>
    <xf numFmtId="164" fontId="13" fillId="5" borderId="9" xfId="0" applyNumberFormat="1" applyFont="1" applyFill="1" applyBorder="1" applyAlignment="1">
      <alignment horizontal="right" wrapText="1"/>
    </xf>
    <xf numFmtId="164" fontId="13" fillId="6" borderId="8" xfId="0" applyNumberFormat="1" applyFont="1" applyFill="1" applyBorder="1" applyAlignment="1">
      <alignment horizontal="right" wrapText="1"/>
    </xf>
    <xf numFmtId="164" fontId="13" fillId="6" borderId="9" xfId="0" applyNumberFormat="1" applyFont="1" applyFill="1" applyBorder="1" applyAlignment="1">
      <alignment horizontal="right" wrapText="1"/>
    </xf>
    <xf numFmtId="164" fontId="14" fillId="5" borderId="9" xfId="0" applyNumberFormat="1" applyFont="1" applyFill="1" applyBorder="1" applyAlignment="1">
      <alignment horizontal="right" wrapText="1"/>
    </xf>
    <xf numFmtId="164" fontId="34" fillId="5" borderId="8" xfId="0" applyNumberFormat="1" applyFont="1" applyFill="1" applyBorder="1" applyAlignment="1">
      <alignment horizontal="right" wrapText="1"/>
    </xf>
    <xf numFmtId="164" fontId="34" fillId="5" borderId="16" xfId="0" applyNumberFormat="1" applyFont="1" applyFill="1" applyBorder="1" applyAlignment="1">
      <alignment horizontal="right" wrapText="1"/>
    </xf>
    <xf numFmtId="164" fontId="34" fillId="3" borderId="8" xfId="0" applyNumberFormat="1" applyFont="1" applyFill="1" applyBorder="1" applyAlignment="1">
      <alignment horizontal="right" wrapText="1"/>
    </xf>
    <xf numFmtId="164" fontId="34" fillId="3" borderId="16" xfId="0" applyNumberFormat="1" applyFont="1" applyFill="1" applyBorder="1" applyAlignment="1">
      <alignment horizontal="right" wrapText="1"/>
    </xf>
    <xf numFmtId="164" fontId="34" fillId="8" borderId="8" xfId="0" applyNumberFormat="1" applyFont="1" applyFill="1" applyBorder="1" applyAlignment="1">
      <alignment horizontal="right" wrapText="1"/>
    </xf>
    <xf numFmtId="164" fontId="34" fillId="8" borderId="16" xfId="0" applyNumberFormat="1" applyFont="1" applyFill="1" applyBorder="1" applyAlignment="1">
      <alignment horizontal="right" wrapText="1"/>
    </xf>
    <xf numFmtId="164" fontId="34" fillId="6" borderId="8" xfId="0" applyNumberFormat="1" applyFont="1" applyFill="1" applyBorder="1" applyAlignment="1">
      <alignment horizontal="right" wrapText="1"/>
    </xf>
    <xf numFmtId="164" fontId="34" fillId="6" borderId="16" xfId="0" applyNumberFormat="1" applyFont="1" applyFill="1" applyBorder="1" applyAlignment="1">
      <alignment horizontal="right" wrapText="1"/>
    </xf>
    <xf numFmtId="164" fontId="34" fillId="10" borderId="8" xfId="0" applyNumberFormat="1" applyFont="1" applyFill="1" applyBorder="1" applyAlignment="1">
      <alignment horizontal="right" wrapText="1"/>
    </xf>
    <xf numFmtId="164" fontId="34" fillId="10" borderId="16" xfId="0" applyNumberFormat="1" applyFont="1" applyFill="1" applyBorder="1" applyAlignment="1">
      <alignment horizontal="right" wrapText="1"/>
    </xf>
    <xf numFmtId="164" fontId="12" fillId="3" borderId="8" xfId="0" applyNumberFormat="1" applyFont="1" applyFill="1" applyBorder="1" applyAlignment="1">
      <alignment horizontal="right" wrapText="1"/>
    </xf>
    <xf numFmtId="164" fontId="12" fillId="3" borderId="9" xfId="0" applyNumberFormat="1" applyFont="1" applyFill="1" applyBorder="1" applyAlignment="1">
      <alignment horizontal="right" wrapText="1"/>
    </xf>
    <xf numFmtId="164" fontId="13" fillId="4" borderId="8" xfId="0" applyNumberFormat="1" applyFont="1" applyFill="1" applyBorder="1" applyAlignment="1">
      <alignment horizontal="right" wrapText="1"/>
    </xf>
    <xf numFmtId="164" fontId="13" fillId="4" borderId="9" xfId="0" applyNumberFormat="1" applyFont="1" applyFill="1" applyBorder="1" applyAlignment="1">
      <alignment horizontal="right" wrapText="1"/>
    </xf>
    <xf numFmtId="164" fontId="13" fillId="3" borderId="8" xfId="0" applyNumberFormat="1" applyFont="1" applyFill="1" applyBorder="1" applyAlignment="1">
      <alignment horizontal="right" wrapText="1"/>
    </xf>
    <xf numFmtId="164" fontId="13" fillId="3" borderId="9" xfId="0" applyNumberFormat="1" applyFont="1" applyFill="1" applyBorder="1" applyAlignment="1">
      <alignment horizontal="right" wrapText="1"/>
    </xf>
    <xf numFmtId="164" fontId="14" fillId="5" borderId="8" xfId="0" applyNumberFormat="1" applyFont="1" applyFill="1" applyBorder="1" applyAlignment="1">
      <alignment horizontal="right" wrapText="1"/>
    </xf>
    <xf numFmtId="164" fontId="14" fillId="4" borderId="9" xfId="0" applyNumberFormat="1" applyFont="1" applyFill="1" applyBorder="1" applyAlignment="1">
      <alignment horizontal="right" wrapText="1"/>
    </xf>
    <xf numFmtId="164" fontId="14" fillId="3" borderId="9" xfId="0" applyNumberFormat="1" applyFont="1" applyFill="1" applyBorder="1" applyAlignment="1">
      <alignment horizontal="right" wrapText="1"/>
    </xf>
    <xf numFmtId="164" fontId="14" fillId="3" borderId="8" xfId="0" applyNumberFormat="1" applyFont="1" applyFill="1" applyBorder="1" applyAlignment="1">
      <alignment horizontal="right" wrapText="1"/>
    </xf>
    <xf numFmtId="0" fontId="13" fillId="3" borderId="11" xfId="0" applyFont="1" applyFill="1" applyBorder="1" applyAlignment="1">
      <alignment horizontal="right" wrapText="1"/>
    </xf>
    <xf numFmtId="0" fontId="14" fillId="3" borderId="11" xfId="0" applyFont="1" applyFill="1" applyBorder="1" applyAlignment="1">
      <alignment horizontal="right" wrapText="1"/>
    </xf>
    <xf numFmtId="0" fontId="13" fillId="3" borderId="12" xfId="0" applyFont="1" applyFill="1" applyBorder="1" applyAlignment="1">
      <alignment horizontal="right" wrapText="1"/>
    </xf>
    <xf numFmtId="0" fontId="11" fillId="3" borderId="7" xfId="0" applyFont="1" applyFill="1" applyBorder="1" applyAlignment="1">
      <alignment horizontal="left" wrapText="1"/>
    </xf>
    <xf numFmtId="0" fontId="11" fillId="4" borderId="7" xfId="0" applyFont="1" applyFill="1" applyBorder="1" applyAlignment="1">
      <alignment horizontal="left" wrapText="1"/>
    </xf>
    <xf numFmtId="0" fontId="11" fillId="5" borderId="7" xfId="0" applyFont="1" applyFill="1" applyBorder="1" applyAlignment="1">
      <alignment horizontal="left" wrapText="1"/>
    </xf>
    <xf numFmtId="0" fontId="11" fillId="6" borderId="7" xfId="0" applyFont="1" applyFill="1" applyBorder="1" applyAlignment="1">
      <alignment horizontal="left" wrapText="1"/>
    </xf>
    <xf numFmtId="0" fontId="18" fillId="5" borderId="7" xfId="0" applyFont="1" applyFill="1" applyBorder="1" applyAlignment="1">
      <alignment horizontal="left" wrapText="1"/>
    </xf>
    <xf numFmtId="0" fontId="18" fillId="6" borderId="7" xfId="0" applyFont="1" applyFill="1" applyBorder="1" applyAlignment="1">
      <alignment horizontal="left" wrapText="1"/>
    </xf>
    <xf numFmtId="0" fontId="2" fillId="0" borderId="61" xfId="0" applyFont="1" applyBorder="1"/>
    <xf numFmtId="0" fontId="2" fillId="0" borderId="69" xfId="0" applyFont="1" applyBorder="1"/>
    <xf numFmtId="0" fontId="2" fillId="0" borderId="66" xfId="0" applyFont="1" applyBorder="1"/>
    <xf numFmtId="0" fontId="2" fillId="0" borderId="70" xfId="0" applyFont="1" applyBorder="1"/>
    <xf numFmtId="0" fontId="18" fillId="3" borderId="7" xfId="0" applyFont="1" applyFill="1" applyBorder="1" applyAlignment="1">
      <alignment horizontal="left" wrapText="1"/>
    </xf>
    <xf numFmtId="0" fontId="18" fillId="8" borderId="7" xfId="0" applyFont="1" applyFill="1" applyBorder="1" applyAlignment="1">
      <alignment horizontal="left" wrapText="1"/>
    </xf>
    <xf numFmtId="0" fontId="18" fillId="10" borderId="7" xfId="0" applyFont="1" applyFill="1" applyBorder="1" applyAlignment="1">
      <alignment horizontal="left" wrapText="1"/>
    </xf>
    <xf numFmtId="164" fontId="31" fillId="6" borderId="9" xfId="0" applyNumberFormat="1" applyFont="1" applyFill="1" applyBorder="1" applyAlignment="1">
      <alignment horizontal="right" wrapText="1"/>
    </xf>
    <xf numFmtId="164" fontId="31" fillId="5" borderId="9" xfId="0" applyNumberFormat="1" applyFont="1" applyFill="1" applyBorder="1" applyAlignment="1">
      <alignment horizontal="right" wrapText="1"/>
    </xf>
    <xf numFmtId="0" fontId="0" fillId="0" borderId="0" xfId="0" applyFill="1"/>
    <xf numFmtId="164" fontId="16" fillId="18" borderId="36" xfId="2" applyNumberFormat="1" applyFont="1" applyFill="1" applyBorder="1" applyAlignment="1">
      <alignment horizontal="right" wrapText="1"/>
    </xf>
    <xf numFmtId="164" fontId="6" fillId="18" borderId="36" xfId="2" applyNumberFormat="1" applyFont="1" applyFill="1" applyBorder="1" applyAlignment="1">
      <alignment horizontal="right" wrapText="1"/>
    </xf>
    <xf numFmtId="164" fontId="6" fillId="11" borderId="36" xfId="2" applyNumberFormat="1" applyFont="1" applyFill="1" applyBorder="1" applyAlignment="1">
      <alignment horizontal="right" wrapText="1"/>
    </xf>
    <xf numFmtId="0" fontId="37" fillId="14" borderId="13" xfId="0" applyFont="1" applyFill="1" applyBorder="1" applyAlignment="1">
      <alignment horizontal="center" vertical="center" wrapText="1"/>
    </xf>
    <xf numFmtId="0" fontId="29" fillId="22" borderId="23" xfId="5" applyBorder="1" applyAlignment="1">
      <alignment horizontal="left" wrapText="1"/>
    </xf>
    <xf numFmtId="164" fontId="29" fillId="22" borderId="21" xfId="5" applyNumberFormat="1" applyBorder="1" applyAlignment="1">
      <alignment horizontal="right" wrapText="1"/>
    </xf>
    <xf numFmtId="164" fontId="6" fillId="11" borderId="13" xfId="2" applyNumberFormat="1" applyFont="1" applyFill="1" applyBorder="1" applyAlignment="1">
      <alignment horizontal="right" wrapText="1"/>
    </xf>
    <xf numFmtId="0" fontId="0" fillId="0" borderId="68" xfId="0" applyBorder="1"/>
    <xf numFmtId="0" fontId="0" fillId="0" borderId="0" xfId="0" applyBorder="1"/>
    <xf numFmtId="0" fontId="0" fillId="0" borderId="57" xfId="0" applyBorder="1"/>
    <xf numFmtId="0" fontId="28" fillId="21" borderId="23" xfId="4" applyBorder="1" applyAlignment="1">
      <alignment horizontal="left" wrapText="1"/>
    </xf>
    <xf numFmtId="164" fontId="28" fillId="21" borderId="21" xfId="4" applyNumberFormat="1" applyBorder="1" applyAlignment="1">
      <alignment horizontal="right" wrapText="1"/>
    </xf>
    <xf numFmtId="164" fontId="28" fillId="21" borderId="36" xfId="4" applyNumberFormat="1" applyBorder="1" applyAlignment="1">
      <alignment horizontal="right" wrapText="1"/>
    </xf>
    <xf numFmtId="0" fontId="30" fillId="23" borderId="23" xfId="6" applyBorder="1" applyAlignment="1">
      <alignment horizontal="left" wrapText="1"/>
    </xf>
    <xf numFmtId="164" fontId="30" fillId="23" borderId="21" xfId="6" applyNumberFormat="1" applyBorder="1" applyAlignment="1">
      <alignment horizontal="right" wrapText="1"/>
    </xf>
    <xf numFmtId="164" fontId="30" fillId="23" borderId="36" xfId="6" applyNumberFormat="1" applyBorder="1" applyAlignment="1">
      <alignment horizontal="right" wrapText="1"/>
    </xf>
    <xf numFmtId="0" fontId="29" fillId="22" borderId="7" xfId="5" applyBorder="1" applyAlignment="1">
      <alignment horizontal="left" wrapText="1"/>
    </xf>
    <xf numFmtId="164" fontId="29" fillId="22" borderId="26" xfId="5" applyNumberFormat="1" applyBorder="1" applyAlignment="1">
      <alignment horizontal="right" wrapText="1"/>
    </xf>
    <xf numFmtId="164" fontId="29" fillId="22" borderId="27" xfId="5" applyNumberFormat="1" applyBorder="1" applyAlignment="1">
      <alignment horizontal="right" wrapText="1"/>
    </xf>
    <xf numFmtId="164" fontId="29" fillId="22" borderId="24" xfId="5" applyNumberFormat="1" applyBorder="1" applyAlignment="1">
      <alignment horizontal="right" wrapText="1"/>
    </xf>
    <xf numFmtId="164" fontId="28" fillId="21" borderId="73" xfId="4" applyNumberFormat="1" applyBorder="1" applyAlignment="1">
      <alignment horizontal="right" wrapText="1"/>
    </xf>
    <xf numFmtId="0" fontId="8" fillId="0" borderId="0" xfId="0" applyFont="1"/>
    <xf numFmtId="0" fontId="8" fillId="7" borderId="13" xfId="0" applyFont="1" applyFill="1" applyBorder="1"/>
    <xf numFmtId="0" fontId="38" fillId="12" borderId="13" xfId="0" applyFont="1" applyFill="1" applyBorder="1" applyAlignment="1">
      <alignment horizontal="left" wrapText="1"/>
    </xf>
    <xf numFmtId="0" fontId="38" fillId="13" borderId="13" xfId="0" applyFont="1" applyFill="1" applyBorder="1" applyAlignment="1">
      <alignment horizontal="left" wrapText="1"/>
    </xf>
    <xf numFmtId="0" fontId="28" fillId="21" borderId="0" xfId="4"/>
    <xf numFmtId="0" fontId="0" fillId="0" borderId="0" xfId="0" applyFont="1"/>
    <xf numFmtId="164" fontId="13" fillId="12" borderId="13" xfId="2" applyNumberFormat="1" applyFont="1" applyFill="1" applyBorder="1" applyAlignment="1">
      <alignment horizontal="right" wrapText="1"/>
    </xf>
    <xf numFmtId="164" fontId="13" fillId="13" borderId="13" xfId="2" applyNumberFormat="1" applyFont="1" applyFill="1" applyBorder="1" applyAlignment="1">
      <alignment horizontal="right" wrapText="1"/>
    </xf>
    <xf numFmtId="0" fontId="8" fillId="7" borderId="13" xfId="0" applyFont="1" applyFill="1" applyBorder="1" applyAlignment="1">
      <alignment horizontal="center" vertical="center"/>
    </xf>
    <xf numFmtId="164" fontId="13" fillId="12" borderId="21" xfId="2" applyNumberFormat="1" applyFont="1" applyFill="1" applyBorder="1" applyAlignment="1">
      <alignment horizontal="center" vertical="center" wrapText="1"/>
    </xf>
    <xf numFmtId="164" fontId="13" fillId="12" borderId="24" xfId="2" applyNumberFormat="1" applyFont="1" applyFill="1" applyBorder="1" applyAlignment="1">
      <alignment horizontal="center" vertical="center" wrapText="1"/>
    </xf>
    <xf numFmtId="164" fontId="13" fillId="13" borderId="21" xfId="2" applyNumberFormat="1" applyFont="1" applyFill="1" applyBorder="1" applyAlignment="1">
      <alignment horizontal="center" vertical="center" wrapText="1"/>
    </xf>
    <xf numFmtId="164" fontId="13" fillId="13" borderId="24" xfId="2" applyNumberFormat="1" applyFont="1" applyFill="1" applyBorder="1" applyAlignment="1">
      <alignment horizontal="center" vertical="center" wrapText="1"/>
    </xf>
    <xf numFmtId="164" fontId="13" fillId="12" borderId="13" xfId="2" applyNumberFormat="1" applyFont="1" applyFill="1" applyBorder="1" applyAlignment="1">
      <alignment horizontal="center" vertical="center" wrapText="1"/>
    </xf>
    <xf numFmtId="164" fontId="13" fillId="13" borderId="13" xfId="2" applyNumberFormat="1" applyFont="1" applyFill="1" applyBorder="1" applyAlignment="1">
      <alignment horizontal="center" vertical="center" wrapText="1"/>
    </xf>
    <xf numFmtId="0" fontId="41" fillId="12" borderId="13" xfId="0" applyFont="1" applyFill="1" applyBorder="1" applyAlignment="1">
      <alignment horizontal="left" wrapText="1"/>
    </xf>
    <xf numFmtId="0" fontId="41" fillId="13" borderId="13" xfId="0" applyFont="1" applyFill="1" applyBorder="1" applyAlignment="1">
      <alignment horizontal="left" wrapText="1"/>
    </xf>
    <xf numFmtId="0" fontId="28" fillId="21" borderId="13" xfId="4" applyBorder="1" applyAlignment="1">
      <alignment horizontal="left" wrapText="1"/>
    </xf>
    <xf numFmtId="164" fontId="28" fillId="21" borderId="13" xfId="4" applyNumberFormat="1" applyBorder="1" applyAlignment="1">
      <alignment horizontal="right" wrapText="1"/>
    </xf>
    <xf numFmtId="0" fontId="29" fillId="22" borderId="13" xfId="5" applyBorder="1"/>
    <xf numFmtId="164" fontId="29" fillId="22" borderId="13" xfId="5" applyNumberFormat="1" applyBorder="1"/>
    <xf numFmtId="164" fontId="28" fillId="21" borderId="13" xfId="4" applyNumberFormat="1" applyBorder="1" applyAlignment="1">
      <alignment horizontal="center" vertical="center" wrapText="1"/>
    </xf>
    <xf numFmtId="0" fontId="38" fillId="12" borderId="23" xfId="0" applyFont="1" applyFill="1" applyBorder="1" applyAlignment="1">
      <alignment horizontal="left" wrapText="1"/>
    </xf>
    <xf numFmtId="0" fontId="38" fillId="13" borderId="23" xfId="0" applyFont="1" applyFill="1" applyBorder="1" applyAlignment="1">
      <alignment horizontal="left" wrapText="1"/>
    </xf>
    <xf numFmtId="164" fontId="28" fillId="21" borderId="24" xfId="4" applyNumberFormat="1" applyBorder="1" applyAlignment="1">
      <alignment horizontal="right" wrapText="1"/>
    </xf>
    <xf numFmtId="0" fontId="41" fillId="12" borderId="23" xfId="0" applyFont="1" applyFill="1" applyBorder="1" applyAlignment="1">
      <alignment horizontal="left" wrapText="1"/>
    </xf>
    <xf numFmtId="0" fontId="41" fillId="13" borderId="23" xfId="0" applyFont="1" applyFill="1" applyBorder="1" applyAlignment="1">
      <alignment horizontal="left" wrapText="1"/>
    </xf>
    <xf numFmtId="164" fontId="28" fillId="21" borderId="21" xfId="4" applyNumberFormat="1" applyFont="1" applyBorder="1" applyAlignment="1">
      <alignment horizontal="right" wrapText="1"/>
    </xf>
    <xf numFmtId="164" fontId="28" fillId="21" borderId="24" xfId="4" applyNumberFormat="1" applyFont="1" applyBorder="1" applyAlignment="1">
      <alignment horizontal="right" wrapText="1"/>
    </xf>
    <xf numFmtId="164" fontId="13" fillId="12" borderId="35" xfId="2" applyNumberFormat="1" applyFont="1" applyFill="1" applyBorder="1" applyAlignment="1">
      <alignment horizontal="right" wrapText="1"/>
    </xf>
    <xf numFmtId="164" fontId="13" fillId="13" borderId="35" xfId="2" applyNumberFormat="1" applyFont="1" applyFill="1" applyBorder="1" applyAlignment="1">
      <alignment horizontal="right" wrapText="1"/>
    </xf>
    <xf numFmtId="164" fontId="28" fillId="21" borderId="35" xfId="4" applyNumberFormat="1" applyFont="1" applyBorder="1" applyAlignment="1">
      <alignment horizontal="right" wrapText="1"/>
    </xf>
    <xf numFmtId="0" fontId="42" fillId="21" borderId="13" xfId="4" applyFont="1" applyBorder="1" applyAlignment="1">
      <alignment horizontal="left" wrapText="1"/>
    </xf>
    <xf numFmtId="0" fontId="13" fillId="12" borderId="21" xfId="0" applyFont="1" applyFill="1" applyBorder="1" applyAlignment="1">
      <alignment horizontal="right" wrapText="1"/>
    </xf>
    <xf numFmtId="0" fontId="13" fillId="12" borderId="24" xfId="0" applyFont="1" applyFill="1" applyBorder="1" applyAlignment="1">
      <alignment horizontal="right" wrapText="1"/>
    </xf>
    <xf numFmtId="0" fontId="30" fillId="23" borderId="13" xfId="6" applyBorder="1" applyAlignment="1">
      <alignment horizontal="left" wrapText="1"/>
    </xf>
    <xf numFmtId="164" fontId="30" fillId="23" borderId="13" xfId="6" applyNumberFormat="1" applyBorder="1" applyAlignment="1">
      <alignment horizontal="right" wrapText="1"/>
    </xf>
    <xf numFmtId="0" fontId="30" fillId="23" borderId="0" xfId="6"/>
    <xf numFmtId="164" fontId="30" fillId="23" borderId="24" xfId="6" applyNumberFormat="1" applyBorder="1" applyAlignment="1">
      <alignment horizontal="right" wrapText="1"/>
    </xf>
    <xf numFmtId="0" fontId="38" fillId="12" borderId="47" xfId="0" applyFont="1" applyFill="1" applyBorder="1" applyAlignment="1">
      <alignment horizontal="left" wrapText="1"/>
    </xf>
    <xf numFmtId="164" fontId="29" fillId="22" borderId="21" xfId="2" applyNumberFormat="1" applyFont="1" applyFill="1" applyBorder="1" applyAlignment="1">
      <alignment horizontal="right" wrapText="1"/>
    </xf>
    <xf numFmtId="164" fontId="29" fillId="22" borderId="24" xfId="2" applyNumberFormat="1" applyFont="1" applyFill="1" applyBorder="1" applyAlignment="1">
      <alignment horizontal="right" wrapText="1"/>
    </xf>
    <xf numFmtId="0" fontId="8" fillId="11" borderId="0" xfId="0" applyFont="1" applyFill="1" applyBorder="1"/>
    <xf numFmtId="0" fontId="0" fillId="11" borderId="0" xfId="0" applyFill="1" applyBorder="1"/>
    <xf numFmtId="0" fontId="0" fillId="11" borderId="0" xfId="0" applyFont="1" applyFill="1"/>
    <xf numFmtId="0" fontId="8" fillId="7" borderId="3" xfId="0" applyFont="1" applyFill="1" applyBorder="1" applyAlignment="1">
      <alignment horizontal="center" vertical="center"/>
    </xf>
    <xf numFmtId="164" fontId="30" fillId="23" borderId="35" xfId="6" applyNumberFormat="1" applyBorder="1" applyAlignment="1">
      <alignment horizontal="right" wrapText="1"/>
    </xf>
    <xf numFmtId="0" fontId="0" fillId="11" borderId="0" xfId="0" applyFill="1"/>
    <xf numFmtId="0" fontId="8" fillId="11" borderId="0" xfId="0" applyFont="1" applyFill="1"/>
    <xf numFmtId="164" fontId="0" fillId="11" borderId="0" xfId="0" applyNumberFormat="1" applyFont="1" applyFill="1"/>
    <xf numFmtId="0" fontId="38" fillId="12" borderId="68" xfId="0" applyFont="1" applyFill="1" applyBorder="1" applyAlignment="1">
      <alignment horizontal="left" wrapText="1"/>
    </xf>
    <xf numFmtId="0" fontId="38" fillId="11" borderId="47" xfId="0" applyFont="1" applyFill="1" applyBorder="1" applyAlignment="1">
      <alignment horizontal="left" wrapText="1"/>
    </xf>
    <xf numFmtId="0" fontId="41" fillId="31" borderId="23" xfId="0" applyFont="1" applyFill="1" applyBorder="1" applyAlignment="1">
      <alignment horizontal="left" wrapText="1"/>
    </xf>
    <xf numFmtId="164" fontId="13" fillId="31" borderId="21" xfId="2" applyNumberFormat="1" applyFont="1" applyFill="1" applyBorder="1" applyAlignment="1">
      <alignment horizontal="right" wrapText="1"/>
    </xf>
    <xf numFmtId="164" fontId="13" fillId="31" borderId="24" xfId="2" applyNumberFormat="1" applyFont="1" applyFill="1" applyBorder="1" applyAlignment="1">
      <alignment horizontal="right" wrapText="1"/>
    </xf>
    <xf numFmtId="164" fontId="30" fillId="32" borderId="13" xfId="6" applyNumberFormat="1" applyFill="1" applyBorder="1" applyAlignment="1">
      <alignment horizontal="right" wrapText="1"/>
    </xf>
    <xf numFmtId="164" fontId="41" fillId="13" borderId="21" xfId="2" applyNumberFormat="1" applyFont="1" applyFill="1" applyBorder="1" applyAlignment="1">
      <alignment horizontal="right" wrapText="1"/>
    </xf>
    <xf numFmtId="164" fontId="41" fillId="13" borderId="24" xfId="2" applyNumberFormat="1" applyFont="1" applyFill="1" applyBorder="1" applyAlignment="1">
      <alignment horizontal="right" wrapText="1"/>
    </xf>
    <xf numFmtId="164" fontId="13" fillId="12" borderId="36" xfId="2" applyNumberFormat="1" applyFont="1" applyFill="1" applyBorder="1" applyAlignment="1">
      <alignment horizontal="right" wrapText="1"/>
    </xf>
    <xf numFmtId="164" fontId="13" fillId="13" borderId="36" xfId="2" applyNumberFormat="1" applyFont="1" applyFill="1" applyBorder="1" applyAlignment="1">
      <alignment horizontal="right" wrapText="1"/>
    </xf>
    <xf numFmtId="0" fontId="0" fillId="33" borderId="13" xfId="0" applyFill="1" applyBorder="1"/>
    <xf numFmtId="0" fontId="0" fillId="0" borderId="13" xfId="0" applyBorder="1"/>
    <xf numFmtId="0" fontId="8" fillId="11" borderId="0" xfId="0" applyFont="1" applyFill="1" applyBorder="1" applyAlignment="1">
      <alignment horizontal="center" vertical="center"/>
    </xf>
    <xf numFmtId="0" fontId="8" fillId="34" borderId="13" xfId="0" applyFont="1" applyFill="1" applyBorder="1" applyAlignment="1">
      <alignment horizontal="center" vertical="center"/>
    </xf>
    <xf numFmtId="164" fontId="4" fillId="12" borderId="21" xfId="2" applyNumberFormat="1" applyFont="1" applyFill="1" applyBorder="1" applyAlignment="1">
      <alignment horizontal="right" wrapText="1"/>
    </xf>
    <xf numFmtId="164" fontId="4" fillId="12" borderId="24" xfId="2" applyNumberFormat="1" applyFont="1" applyFill="1" applyBorder="1" applyAlignment="1">
      <alignment horizontal="right" wrapText="1"/>
    </xf>
    <xf numFmtId="164" fontId="4" fillId="13" borderId="21" xfId="2" applyNumberFormat="1" applyFont="1" applyFill="1" applyBorder="1" applyAlignment="1">
      <alignment horizontal="right" wrapText="1"/>
    </xf>
    <xf numFmtId="164" fontId="4" fillId="13" borderId="24" xfId="2" applyNumberFormat="1" applyFont="1" applyFill="1" applyBorder="1" applyAlignment="1">
      <alignment horizontal="right" wrapText="1"/>
    </xf>
    <xf numFmtId="0" fontId="0" fillId="29" borderId="0" xfId="0" applyFill="1"/>
    <xf numFmtId="0" fontId="28" fillId="29" borderId="0" xfId="4" applyFill="1"/>
    <xf numFmtId="0" fontId="4" fillId="12" borderId="13" xfId="0" applyFont="1" applyFill="1" applyBorder="1" applyAlignment="1">
      <alignment horizontal="left" wrapText="1"/>
    </xf>
    <xf numFmtId="164" fontId="4" fillId="12" borderId="13" xfId="2" applyNumberFormat="1" applyFont="1" applyFill="1" applyBorder="1" applyAlignment="1">
      <alignment horizontal="right" wrapText="1"/>
    </xf>
    <xf numFmtId="0" fontId="4" fillId="13" borderId="13" xfId="0" applyFont="1" applyFill="1" applyBorder="1" applyAlignment="1">
      <alignment horizontal="left" wrapText="1"/>
    </xf>
    <xf numFmtId="164" fontId="4" fillId="13" borderId="13" xfId="2" applyNumberFormat="1" applyFont="1" applyFill="1" applyBorder="1" applyAlignment="1">
      <alignment horizontal="right" wrapText="1"/>
    </xf>
    <xf numFmtId="0" fontId="0" fillId="29" borderId="0" xfId="0" applyFont="1" applyFill="1"/>
    <xf numFmtId="0" fontId="41" fillId="29" borderId="23" xfId="0" applyFont="1" applyFill="1" applyBorder="1" applyAlignment="1">
      <alignment horizontal="left" wrapText="1"/>
    </xf>
    <xf numFmtId="164" fontId="13" fillId="29" borderId="21" xfId="2" applyNumberFormat="1" applyFont="1" applyFill="1" applyBorder="1" applyAlignment="1">
      <alignment horizontal="right" wrapText="1"/>
    </xf>
    <xf numFmtId="164" fontId="13" fillId="29" borderId="24" xfId="2" applyNumberFormat="1" applyFont="1" applyFill="1" applyBorder="1" applyAlignment="1">
      <alignment horizontal="right" wrapText="1"/>
    </xf>
    <xf numFmtId="0" fontId="41" fillId="29" borderId="13" xfId="0" applyFont="1" applyFill="1" applyBorder="1" applyAlignment="1">
      <alignment horizontal="left" wrapText="1"/>
    </xf>
    <xf numFmtId="164" fontId="13" fillId="29" borderId="36" xfId="2" applyNumberFormat="1" applyFont="1" applyFill="1" applyBorder="1" applyAlignment="1">
      <alignment horizontal="right" wrapText="1"/>
    </xf>
    <xf numFmtId="164" fontId="13" fillId="29" borderId="21" xfId="2" applyNumberFormat="1" applyFont="1" applyFill="1" applyBorder="1" applyAlignment="1">
      <alignment horizontal="right" vertical="center" wrapText="1"/>
    </xf>
    <xf numFmtId="164" fontId="13" fillId="29" borderId="24" xfId="2" applyNumberFormat="1" applyFont="1" applyFill="1" applyBorder="1" applyAlignment="1">
      <alignment horizontal="right" vertical="center" wrapText="1"/>
    </xf>
    <xf numFmtId="164" fontId="13" fillId="13" borderId="21" xfId="2" applyNumberFormat="1" applyFont="1" applyFill="1" applyBorder="1" applyAlignment="1">
      <alignment horizontal="right" vertical="center" wrapText="1"/>
    </xf>
    <xf numFmtId="164" fontId="13" fillId="13" borderId="24" xfId="2" applyNumberFormat="1" applyFont="1" applyFill="1" applyBorder="1" applyAlignment="1">
      <alignment horizontal="right" vertical="center" wrapText="1"/>
    </xf>
    <xf numFmtId="164" fontId="13" fillId="12" borderId="21" xfId="2" applyNumberFormat="1" applyFont="1" applyFill="1" applyBorder="1" applyAlignment="1">
      <alignment horizontal="right" vertical="center" wrapText="1"/>
    </xf>
    <xf numFmtId="164" fontId="13" fillId="12" borderId="24" xfId="2" applyNumberFormat="1" applyFont="1" applyFill="1" applyBorder="1" applyAlignment="1">
      <alignment horizontal="right" vertical="center" wrapText="1"/>
    </xf>
    <xf numFmtId="0" fontId="18" fillId="35" borderId="7" xfId="0" applyFont="1" applyFill="1" applyBorder="1" applyAlignment="1">
      <alignment horizontal="left" wrapText="1"/>
    </xf>
    <xf numFmtId="164" fontId="13" fillId="35" borderId="8" xfId="0" applyNumberFormat="1" applyFont="1" applyFill="1" applyBorder="1" applyAlignment="1">
      <alignment horizontal="right" wrapText="1"/>
    </xf>
    <xf numFmtId="164" fontId="13" fillId="35" borderId="9" xfId="0" applyNumberFormat="1" applyFont="1" applyFill="1" applyBorder="1" applyAlignment="1">
      <alignment horizontal="right" wrapText="1"/>
    </xf>
    <xf numFmtId="0" fontId="43" fillId="11" borderId="37" xfId="0" applyFont="1" applyFill="1" applyBorder="1" applyAlignment="1">
      <alignment horizontal="left" wrapText="1"/>
    </xf>
    <xf numFmtId="164" fontId="6" fillId="11" borderId="8" xfId="2" applyNumberFormat="1" applyFont="1" applyFill="1" applyBorder="1" applyAlignment="1">
      <alignment horizontal="right" wrapText="1"/>
    </xf>
    <xf numFmtId="164" fontId="6" fillId="11" borderId="26" xfId="2" applyNumberFormat="1" applyFont="1" applyFill="1" applyBorder="1" applyAlignment="1">
      <alignment horizontal="right" wrapText="1"/>
    </xf>
    <xf numFmtId="0" fontId="43" fillId="11" borderId="13" xfId="0" applyFont="1" applyFill="1" applyBorder="1" applyAlignment="1">
      <alignment horizontal="left" wrapText="1"/>
    </xf>
    <xf numFmtId="164" fontId="6" fillId="11" borderId="35" xfId="2" applyNumberFormat="1" applyFont="1" applyFill="1" applyBorder="1" applyAlignment="1">
      <alignment horizontal="right" wrapText="1"/>
    </xf>
    <xf numFmtId="164" fontId="16" fillId="11" borderId="21" xfId="2" applyNumberFormat="1" applyFont="1" applyFill="1" applyBorder="1" applyAlignment="1">
      <alignment horizontal="right" wrapText="1"/>
    </xf>
    <xf numFmtId="0" fontId="0" fillId="0" borderId="0" xfId="0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0" fillId="0" borderId="63" xfId="0" applyBorder="1"/>
    <xf numFmtId="0" fontId="0" fillId="0" borderId="14" xfId="0" applyBorder="1"/>
    <xf numFmtId="0" fontId="0" fillId="11" borderId="63" xfId="0" applyFill="1" applyBorder="1"/>
    <xf numFmtId="0" fontId="0" fillId="11" borderId="14" xfId="0" applyFill="1" applyBorder="1"/>
    <xf numFmtId="0" fontId="0" fillId="11" borderId="64" xfId="0" applyFill="1" applyBorder="1"/>
    <xf numFmtId="0" fontId="0" fillId="11" borderId="68" xfId="0" applyFill="1" applyBorder="1"/>
    <xf numFmtId="0" fontId="0" fillId="11" borderId="57" xfId="0" applyFill="1" applyBorder="1"/>
    <xf numFmtId="165" fontId="0" fillId="0" borderId="53" xfId="3" applyNumberFormat="1" applyFont="1" applyBorder="1" applyAlignment="1">
      <alignment horizontal="center" vertical="center"/>
    </xf>
    <xf numFmtId="0" fontId="0" fillId="0" borderId="55" xfId="3" applyNumberFormat="1" applyFont="1" applyBorder="1" applyAlignment="1">
      <alignment horizontal="center" vertical="center"/>
    </xf>
    <xf numFmtId="165" fontId="0" fillId="0" borderId="55" xfId="3" applyNumberFormat="1" applyFont="1" applyBorder="1" applyAlignment="1">
      <alignment horizontal="center" vertical="center"/>
    </xf>
    <xf numFmtId="164" fontId="23" fillId="26" borderId="3" xfId="2" applyNumberFormat="1" applyFont="1" applyFill="1" applyBorder="1" applyAlignment="1">
      <alignment horizontal="right" vertical="center" wrapText="1"/>
    </xf>
    <xf numFmtId="164" fontId="23" fillId="13" borderId="3" xfId="2" applyNumberFormat="1" applyFont="1" applyFill="1" applyBorder="1" applyAlignment="1">
      <alignment horizontal="right" vertical="center" wrapText="1"/>
    </xf>
    <xf numFmtId="164" fontId="23" fillId="12" borderId="3" xfId="2" applyNumberFormat="1" applyFont="1" applyFill="1" applyBorder="1" applyAlignment="1">
      <alignment horizontal="right" vertical="center" wrapText="1"/>
    </xf>
    <xf numFmtId="0" fontId="0" fillId="27" borderId="88" xfId="0" applyFill="1" applyBorder="1" applyAlignment="1">
      <alignment horizontal="center" vertical="center"/>
    </xf>
    <xf numFmtId="9" fontId="32" fillId="0" borderId="62" xfId="0" applyNumberFormat="1" applyFont="1" applyBorder="1" applyAlignment="1">
      <alignment horizontal="center" vertical="center"/>
    </xf>
    <xf numFmtId="0" fontId="0" fillId="0" borderId="67" xfId="3" applyNumberFormat="1" applyFont="1" applyBorder="1" applyAlignment="1">
      <alignment horizontal="center" vertical="center"/>
    </xf>
    <xf numFmtId="0" fontId="0" fillId="0" borderId="68" xfId="3" applyNumberFormat="1" applyFont="1" applyBorder="1" applyAlignment="1">
      <alignment horizontal="center" vertical="center"/>
    </xf>
    <xf numFmtId="0" fontId="0" fillId="0" borderId="50" xfId="3" applyNumberFormat="1" applyFont="1" applyBorder="1" applyAlignment="1">
      <alignment horizontal="center" vertical="center"/>
    </xf>
    <xf numFmtId="0" fontId="0" fillId="24" borderId="88" xfId="0" applyFill="1" applyBorder="1" applyAlignment="1">
      <alignment horizontal="center" vertical="center"/>
    </xf>
    <xf numFmtId="0" fontId="0" fillId="38" borderId="88" xfId="0" applyFill="1" applyBorder="1" applyAlignment="1">
      <alignment horizontal="center" vertical="center"/>
    </xf>
    <xf numFmtId="0" fontId="0" fillId="39" borderId="69" xfId="0" applyFill="1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9" fontId="0" fillId="0" borderId="53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66" xfId="0" applyNumberFormat="1" applyBorder="1" applyAlignment="1">
      <alignment horizontal="center" vertical="center"/>
    </xf>
    <xf numFmtId="9" fontId="5" fillId="0" borderId="67" xfId="1" applyNumberFormat="1" applyBorder="1" applyAlignment="1">
      <alignment horizontal="center" vertical="center"/>
    </xf>
    <xf numFmtId="0" fontId="0" fillId="24" borderId="0" xfId="0" applyFill="1"/>
    <xf numFmtId="0" fontId="8" fillId="0" borderId="0" xfId="0" applyFont="1" applyAlignment="1"/>
    <xf numFmtId="0" fontId="4" fillId="12" borderId="29" xfId="0" applyFont="1" applyFill="1" applyBorder="1" applyAlignment="1">
      <alignment horizontal="left" wrapText="1"/>
    </xf>
    <xf numFmtId="0" fontId="4" fillId="12" borderId="21" xfId="0" applyFont="1" applyFill="1" applyBorder="1" applyAlignment="1">
      <alignment horizontal="right" wrapText="1"/>
    </xf>
    <xf numFmtId="0" fontId="4" fillId="13" borderId="21" xfId="0" applyFont="1" applyFill="1" applyBorder="1" applyAlignment="1">
      <alignment horizontal="right" wrapText="1"/>
    </xf>
    <xf numFmtId="0" fontId="4" fillId="12" borderId="30" xfId="0" applyFont="1" applyFill="1" applyBorder="1" applyAlignment="1">
      <alignment horizontal="right" wrapText="1"/>
    </xf>
    <xf numFmtId="0" fontId="4" fillId="12" borderId="13" xfId="0" applyFont="1" applyFill="1" applyBorder="1" applyAlignment="1">
      <alignment horizontal="right" wrapText="1"/>
    </xf>
    <xf numFmtId="0" fontId="4" fillId="13" borderId="13" xfId="0" applyFont="1" applyFill="1" applyBorder="1" applyAlignment="1">
      <alignment horizontal="right" wrapText="1"/>
    </xf>
    <xf numFmtId="3" fontId="45" fillId="0" borderId="0" xfId="0" applyNumberFormat="1" applyFont="1"/>
    <xf numFmtId="0" fontId="0" fillId="0" borderId="0" xfId="0" applyBorder="1" applyAlignment="1">
      <alignment horizontal="center"/>
    </xf>
    <xf numFmtId="0" fontId="33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3" applyNumberFormat="1" applyFont="1" applyBorder="1" applyAlignment="1">
      <alignment horizontal="center" vertical="center"/>
    </xf>
    <xf numFmtId="0" fontId="0" fillId="27" borderId="0" xfId="0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2" fillId="0" borderId="0" xfId="0" applyNumberFormat="1" applyFont="1" applyBorder="1" applyAlignment="1">
      <alignment horizontal="center" vertical="center"/>
    </xf>
    <xf numFmtId="0" fontId="0" fillId="11" borderId="0" xfId="0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Alignment="1"/>
    <xf numFmtId="0" fontId="46" fillId="0" borderId="13" xfId="0" applyNumberFormat="1" applyFont="1" applyBorder="1" applyAlignment="1">
      <alignment horizontal="center" vertical="center"/>
    </xf>
    <xf numFmtId="0" fontId="27" fillId="0" borderId="96" xfId="0" applyNumberFormat="1" applyFont="1" applyBorder="1" applyAlignment="1">
      <alignment horizontal="center" vertical="center"/>
    </xf>
    <xf numFmtId="0" fontId="46" fillId="0" borderId="44" xfId="0" applyNumberFormat="1" applyFont="1" applyBorder="1" applyAlignment="1">
      <alignment horizontal="center" vertical="center"/>
    </xf>
    <xf numFmtId="0" fontId="46" fillId="28" borderId="44" xfId="0" applyNumberFormat="1" applyFont="1" applyFill="1" applyBorder="1" applyAlignment="1">
      <alignment horizontal="center" vertical="center"/>
    </xf>
    <xf numFmtId="0" fontId="46" fillId="28" borderId="46" xfId="0" applyNumberFormat="1" applyFont="1" applyFill="1" applyBorder="1" applyAlignment="1">
      <alignment horizontal="center" vertical="center"/>
    </xf>
    <xf numFmtId="0" fontId="27" fillId="0" borderId="47" xfId="0" applyFont="1" applyBorder="1" applyAlignment="1">
      <alignment horizontal="center" vertical="center"/>
    </xf>
    <xf numFmtId="9" fontId="27" fillId="0" borderId="13" xfId="0" applyNumberFormat="1" applyFont="1" applyBorder="1" applyAlignment="1">
      <alignment horizontal="center" vertical="center"/>
    </xf>
    <xf numFmtId="165" fontId="27" fillId="0" borderId="47" xfId="3" applyNumberFormat="1" applyFont="1" applyBorder="1" applyAlignment="1">
      <alignment horizontal="center" vertical="center"/>
    </xf>
    <xf numFmtId="165" fontId="27" fillId="0" borderId="57" xfId="3" applyNumberFormat="1" applyFont="1" applyBorder="1" applyAlignment="1">
      <alignment horizontal="center" vertical="center"/>
    </xf>
    <xf numFmtId="44" fontId="27" fillId="0" borderId="47" xfId="2" applyFont="1" applyBorder="1" applyAlignment="1">
      <alignment horizontal="center" vertical="center"/>
    </xf>
    <xf numFmtId="164" fontId="27" fillId="0" borderId="47" xfId="2" applyNumberFormat="1" applyFont="1" applyBorder="1" applyAlignment="1">
      <alignment horizontal="center" vertical="center"/>
    </xf>
    <xf numFmtId="164" fontId="27" fillId="0" borderId="57" xfId="2" applyNumberFormat="1" applyFont="1" applyBorder="1" applyAlignment="1">
      <alignment horizontal="center" vertical="center"/>
    </xf>
    <xf numFmtId="0" fontId="27" fillId="0" borderId="57" xfId="0" applyFont="1" applyBorder="1" applyAlignment="1">
      <alignment horizontal="center" vertical="center"/>
    </xf>
    <xf numFmtId="9" fontId="27" fillId="0" borderId="1" xfId="0" applyNumberFormat="1" applyFont="1" applyBorder="1" applyAlignment="1">
      <alignment horizontal="center" vertical="center"/>
    </xf>
    <xf numFmtId="9" fontId="27" fillId="0" borderId="2" xfId="0" applyNumberFormat="1" applyFont="1" applyBorder="1" applyAlignment="1">
      <alignment horizontal="center" vertical="center"/>
    </xf>
    <xf numFmtId="9" fontId="27" fillId="0" borderId="53" xfId="0" applyNumberFormat="1" applyFont="1" applyBorder="1" applyAlignment="1">
      <alignment horizontal="center" vertical="center"/>
    </xf>
    <xf numFmtId="9" fontId="27" fillId="0" borderId="67" xfId="0" applyNumberFormat="1" applyFont="1" applyBorder="1" applyAlignment="1">
      <alignment horizontal="center" vertical="center"/>
    </xf>
    <xf numFmtId="9" fontId="27" fillId="0" borderId="66" xfId="0" applyNumberFormat="1" applyFont="1" applyBorder="1" applyAlignment="1">
      <alignment horizontal="center" vertical="center"/>
    </xf>
    <xf numFmtId="165" fontId="50" fillId="0" borderId="75" xfId="3" applyNumberFormat="1" applyFont="1" applyBorder="1" applyAlignment="1">
      <alignment horizontal="center" vertical="center"/>
    </xf>
    <xf numFmtId="165" fontId="50" fillId="0" borderId="13" xfId="3" applyNumberFormat="1" applyFont="1" applyBorder="1" applyAlignment="1">
      <alignment horizontal="center" vertical="center"/>
    </xf>
    <xf numFmtId="165" fontId="50" fillId="0" borderId="78" xfId="3" applyNumberFormat="1" applyFont="1" applyBorder="1" applyAlignment="1">
      <alignment horizontal="center" vertical="center"/>
    </xf>
    <xf numFmtId="9" fontId="50" fillId="0" borderId="75" xfId="0" applyNumberFormat="1" applyFont="1" applyBorder="1" applyAlignment="1">
      <alignment horizontal="center" vertical="center"/>
    </xf>
    <xf numFmtId="9" fontId="50" fillId="0" borderId="78" xfId="0" applyNumberFormat="1" applyFont="1" applyBorder="1" applyAlignment="1">
      <alignment horizontal="center" vertical="center"/>
    </xf>
    <xf numFmtId="9" fontId="50" fillId="28" borderId="13" xfId="0" applyNumberFormat="1" applyFont="1" applyFill="1" applyBorder="1" applyAlignment="1">
      <alignment horizontal="center"/>
    </xf>
    <xf numFmtId="0" fontId="50" fillId="28" borderId="13" xfId="0" applyFont="1" applyFill="1" applyBorder="1" applyAlignment="1">
      <alignment horizontal="center"/>
    </xf>
    <xf numFmtId="0" fontId="50" fillId="28" borderId="13" xfId="0" applyNumberFormat="1" applyFont="1" applyFill="1" applyBorder="1" applyAlignment="1">
      <alignment horizontal="center"/>
    </xf>
    <xf numFmtId="9" fontId="51" fillId="0" borderId="78" xfId="1" applyNumberFormat="1" applyFont="1" applyBorder="1" applyAlignment="1">
      <alignment horizontal="center" vertical="center"/>
    </xf>
    <xf numFmtId="0" fontId="0" fillId="7" borderId="89" xfId="0" applyFill="1" applyBorder="1" applyAlignment="1">
      <alignment horizontal="center" vertical="center"/>
    </xf>
    <xf numFmtId="0" fontId="0" fillId="7" borderId="88" xfId="0" applyFill="1" applyBorder="1" applyAlignment="1">
      <alignment horizontal="center" vertical="center"/>
    </xf>
    <xf numFmtId="0" fontId="0" fillId="7" borderId="71" xfId="0" applyFill="1" applyBorder="1" applyAlignment="1">
      <alignment horizontal="center" vertical="center"/>
    </xf>
    <xf numFmtId="0" fontId="0" fillId="29" borderId="96" xfId="0" applyFill="1" applyBorder="1" applyAlignment="1">
      <alignment horizontal="center" vertical="center"/>
    </xf>
    <xf numFmtId="0" fontId="19" fillId="29" borderId="44" xfId="0" applyFont="1" applyFill="1" applyBorder="1" applyAlignment="1">
      <alignment horizontal="center" vertical="center"/>
    </xf>
    <xf numFmtId="0" fontId="0" fillId="29" borderId="44" xfId="0" applyFill="1" applyBorder="1" applyAlignment="1">
      <alignment horizontal="center" vertical="center"/>
    </xf>
    <xf numFmtId="0" fontId="19" fillId="29" borderId="58" xfId="0" applyFont="1" applyFill="1" applyBorder="1" applyAlignment="1">
      <alignment horizontal="center" vertical="center"/>
    </xf>
    <xf numFmtId="0" fontId="0" fillId="29" borderId="39" xfId="0" applyFill="1" applyBorder="1" applyAlignment="1">
      <alignment horizontal="center" vertical="center"/>
    </xf>
    <xf numFmtId="0" fontId="19" fillId="29" borderId="39" xfId="0" applyFont="1" applyFill="1" applyBorder="1" applyAlignment="1">
      <alignment horizontal="center" vertical="center"/>
    </xf>
    <xf numFmtId="0" fontId="0" fillId="29" borderId="95" xfId="0" applyFill="1" applyBorder="1" applyAlignment="1">
      <alignment horizontal="center" vertical="center"/>
    </xf>
    <xf numFmtId="0" fontId="19" fillId="29" borderId="45" xfId="0" applyFont="1" applyFill="1" applyBorder="1" applyAlignment="1">
      <alignment horizontal="center" vertical="center"/>
    </xf>
    <xf numFmtId="0" fontId="0" fillId="29" borderId="58" xfId="0" applyFill="1" applyBorder="1" applyAlignment="1">
      <alignment horizontal="center" vertical="center"/>
    </xf>
    <xf numFmtId="0" fontId="0" fillId="11" borderId="0" xfId="3" applyNumberFormat="1" applyFont="1" applyFill="1" applyBorder="1" applyAlignment="1">
      <alignment horizontal="center" vertical="center"/>
    </xf>
    <xf numFmtId="0" fontId="0" fillId="11" borderId="0" xfId="0" applyNumberFormat="1" applyFill="1" applyBorder="1" applyAlignment="1">
      <alignment horizontal="center" vertical="center"/>
    </xf>
    <xf numFmtId="0" fontId="33" fillId="11" borderId="0" xfId="0" applyNumberFormat="1" applyFont="1" applyFill="1" applyBorder="1" applyAlignment="1">
      <alignment horizontal="center" vertical="center" wrapText="1"/>
    </xf>
    <xf numFmtId="0" fontId="32" fillId="11" borderId="0" xfId="0" applyNumberFormat="1" applyFont="1" applyFill="1" applyBorder="1" applyAlignment="1">
      <alignment horizontal="center" vertical="center"/>
    </xf>
    <xf numFmtId="0" fontId="0" fillId="11" borderId="0" xfId="0" applyNumberFormat="1" applyFill="1"/>
    <xf numFmtId="0" fontId="0" fillId="11" borderId="0" xfId="0" applyFill="1" applyBorder="1" applyAlignment="1">
      <alignment horizontal="center"/>
    </xf>
    <xf numFmtId="9" fontId="0" fillId="11" borderId="0" xfId="0" applyNumberFormat="1" applyFill="1"/>
    <xf numFmtId="0" fontId="0" fillId="7" borderId="69" xfId="0" applyFill="1" applyBorder="1" applyAlignment="1">
      <alignment horizontal="center" vertical="center"/>
    </xf>
    <xf numFmtId="0" fontId="8" fillId="7" borderId="88" xfId="0" applyFont="1" applyFill="1" applyBorder="1" applyAlignment="1">
      <alignment horizontal="center" vertical="center"/>
    </xf>
    <xf numFmtId="0" fontId="8" fillId="7" borderId="69" xfId="0" applyFont="1" applyFill="1" applyBorder="1" applyAlignment="1">
      <alignment horizontal="center" vertical="center"/>
    </xf>
    <xf numFmtId="0" fontId="52" fillId="29" borderId="13" xfId="0" applyFont="1" applyFill="1" applyBorder="1" applyAlignment="1">
      <alignment horizontal="center" vertical="center"/>
    </xf>
    <xf numFmtId="0" fontId="52" fillId="29" borderId="13" xfId="0" applyFont="1" applyFill="1" applyBorder="1"/>
    <xf numFmtId="0" fontId="52" fillId="29" borderId="13" xfId="0" applyFont="1" applyFill="1" applyBorder="1" applyAlignment="1"/>
    <xf numFmtId="0" fontId="52" fillId="0" borderId="3" xfId="0" applyFont="1" applyBorder="1" applyAlignment="1">
      <alignment horizontal="center" vertical="center"/>
    </xf>
    <xf numFmtId="0" fontId="52" fillId="0" borderId="2" xfId="0" applyFont="1" applyBorder="1"/>
    <xf numFmtId="0" fontId="52" fillId="0" borderId="3" xfId="0" applyFont="1" applyBorder="1"/>
    <xf numFmtId="0" fontId="52" fillId="0" borderId="1" xfId="0" applyFont="1" applyBorder="1" applyAlignment="1">
      <alignment horizontal="center" vertical="center"/>
    </xf>
    <xf numFmtId="9" fontId="53" fillId="0" borderId="13" xfId="7" applyFont="1" applyBorder="1" applyAlignment="1">
      <alignment horizontal="center" vertical="center"/>
    </xf>
    <xf numFmtId="0" fontId="53" fillId="0" borderId="13" xfId="0" applyFont="1" applyBorder="1" applyAlignment="1">
      <alignment horizontal="center" vertical="center" wrapText="1"/>
    </xf>
    <xf numFmtId="0" fontId="53" fillId="0" borderId="13" xfId="0" applyFont="1" applyBorder="1" applyAlignment="1">
      <alignment horizontal="center" vertical="center"/>
    </xf>
    <xf numFmtId="0" fontId="53" fillId="0" borderId="13" xfId="0" applyFont="1" applyBorder="1" applyAlignment="1">
      <alignment vertical="center"/>
    </xf>
    <xf numFmtId="0" fontId="52" fillId="0" borderId="13" xfId="0" applyFont="1" applyBorder="1" applyAlignment="1">
      <alignment horizontal="center" vertical="center"/>
    </xf>
    <xf numFmtId="0" fontId="53" fillId="0" borderId="96" xfId="0" applyNumberFormat="1" applyFont="1" applyBorder="1" applyAlignment="1">
      <alignment horizontal="center" vertical="center"/>
    </xf>
    <xf numFmtId="0" fontId="53" fillId="28" borderId="39" xfId="0" applyNumberFormat="1" applyFont="1" applyFill="1" applyBorder="1" applyAlignment="1">
      <alignment horizontal="center" vertical="center"/>
    </xf>
    <xf numFmtId="0" fontId="53" fillId="0" borderId="44" xfId="0" applyNumberFormat="1" applyFont="1" applyBorder="1" applyAlignment="1">
      <alignment horizontal="center" vertical="center"/>
    </xf>
    <xf numFmtId="0" fontId="33" fillId="11" borderId="0" xfId="0" applyNumberFormat="1" applyFont="1" applyFill="1" applyBorder="1" applyAlignment="1">
      <alignment horizontal="center" vertical="center" wrapText="1"/>
    </xf>
    <xf numFmtId="0" fontId="0" fillId="11" borderId="0" xfId="0" applyFill="1" applyAlignment="1">
      <alignment horizontal="center" vertical="center"/>
    </xf>
    <xf numFmtId="0" fontId="27" fillId="11" borderId="0" xfId="0" applyFont="1" applyFill="1" applyBorder="1"/>
    <xf numFmtId="0" fontId="56" fillId="7" borderId="13" xfId="0" applyFont="1" applyFill="1" applyBorder="1" applyAlignment="1">
      <alignment horizontal="center" vertical="center"/>
    </xf>
    <xf numFmtId="0" fontId="57" fillId="0" borderId="13" xfId="0" applyFont="1" applyBorder="1" applyAlignment="1">
      <alignment horizontal="center" vertical="center"/>
    </xf>
    <xf numFmtId="9" fontId="57" fillId="0" borderId="13" xfId="0" applyNumberFormat="1" applyFont="1" applyBorder="1" applyAlignment="1">
      <alignment horizontal="center" vertical="center"/>
    </xf>
    <xf numFmtId="0" fontId="58" fillId="0" borderId="13" xfId="0" applyNumberFormat="1" applyFont="1" applyBorder="1" applyAlignment="1">
      <alignment horizontal="center" vertical="center"/>
    </xf>
    <xf numFmtId="0" fontId="57" fillId="28" borderId="13" xfId="0" applyFont="1" applyFill="1" applyBorder="1" applyAlignment="1">
      <alignment horizontal="center" vertical="center"/>
    </xf>
    <xf numFmtId="0" fontId="8" fillId="0" borderId="39" xfId="0" applyFont="1" applyBorder="1" applyAlignment="1">
      <alignment horizontal="center"/>
    </xf>
    <xf numFmtId="0" fontId="8" fillId="0" borderId="58" xfId="0" applyFont="1" applyBorder="1" applyAlignment="1">
      <alignment horizontal="center"/>
    </xf>
    <xf numFmtId="4" fontId="0" fillId="0" borderId="13" xfId="0" applyNumberFormat="1" applyBorder="1"/>
    <xf numFmtId="4" fontId="53" fillId="0" borderId="13" xfId="0" applyNumberFormat="1" applyFont="1" applyBorder="1"/>
    <xf numFmtId="6" fontId="53" fillId="0" borderId="37" xfId="0" applyNumberFormat="1" applyFont="1" applyBorder="1"/>
    <xf numFmtId="4" fontId="53" fillId="0" borderId="37" xfId="0" applyNumberFormat="1" applyFont="1" applyBorder="1"/>
    <xf numFmtId="0" fontId="32" fillId="0" borderId="41" xfId="0" applyFont="1" applyBorder="1" applyAlignment="1">
      <alignment horizontal="center" vertical="center"/>
    </xf>
    <xf numFmtId="0" fontId="32" fillId="0" borderId="53" xfId="0" applyFont="1" applyBorder="1" applyAlignment="1">
      <alignment horizontal="center" vertical="center"/>
    </xf>
    <xf numFmtId="0" fontId="32" fillId="0" borderId="41" xfId="0" applyNumberFormat="1" applyFont="1" applyBorder="1" applyAlignment="1">
      <alignment horizontal="center" vertical="center"/>
    </xf>
    <xf numFmtId="0" fontId="32" fillId="0" borderId="53" xfId="0" applyNumberFormat="1" applyFont="1" applyBorder="1" applyAlignment="1">
      <alignment horizontal="center" vertical="center"/>
    </xf>
    <xf numFmtId="0" fontId="32" fillId="0" borderId="43" xfId="0" applyNumberFormat="1" applyFont="1" applyBorder="1" applyAlignment="1">
      <alignment horizontal="center" vertical="center"/>
    </xf>
    <xf numFmtId="0" fontId="32" fillId="0" borderId="55" xfId="0" applyNumberFormat="1" applyFont="1" applyBorder="1" applyAlignment="1">
      <alignment horizontal="center" vertical="center"/>
    </xf>
    <xf numFmtId="0" fontId="0" fillId="0" borderId="43" xfId="3" applyNumberFormat="1" applyFont="1" applyBorder="1" applyAlignment="1">
      <alignment horizontal="center" vertical="center"/>
    </xf>
    <xf numFmtId="0" fontId="0" fillId="0" borderId="48" xfId="3" applyNumberFormat="1" applyFont="1" applyBorder="1" applyAlignment="1">
      <alignment horizontal="center" vertical="center"/>
    </xf>
    <xf numFmtId="164" fontId="0" fillId="0" borderId="61" xfId="2" applyNumberFormat="1" applyFont="1" applyBorder="1" applyAlignment="1">
      <alignment horizontal="center" vertical="center"/>
    </xf>
    <xf numFmtId="164" fontId="0" fillId="0" borderId="0" xfId="2" applyNumberFormat="1" applyFont="1" applyBorder="1" applyAlignment="1">
      <alignment horizontal="center" vertical="center"/>
    </xf>
    <xf numFmtId="0" fontId="0" fillId="0" borderId="40" xfId="3" applyNumberFormat="1" applyFont="1" applyBorder="1" applyAlignment="1">
      <alignment horizontal="center" vertical="center"/>
    </xf>
    <xf numFmtId="0" fontId="0" fillId="0" borderId="49" xfId="3" applyNumberFormat="1" applyFont="1" applyBorder="1" applyAlignment="1">
      <alignment horizontal="center" vertical="center"/>
    </xf>
    <xf numFmtId="0" fontId="33" fillId="0" borderId="43" xfId="0" applyFont="1" applyBorder="1" applyAlignment="1">
      <alignment horizontal="center" vertical="center" wrapText="1"/>
    </xf>
    <xf numFmtId="0" fontId="33" fillId="0" borderId="50" xfId="0" applyFont="1" applyBorder="1" applyAlignment="1">
      <alignment horizontal="center" vertical="center" wrapText="1"/>
    </xf>
    <xf numFmtId="0" fontId="33" fillId="0" borderId="55" xfId="0" applyFont="1" applyBorder="1" applyAlignment="1">
      <alignment horizontal="center" vertical="center" wrapText="1"/>
    </xf>
    <xf numFmtId="0" fontId="33" fillId="0" borderId="49" xfId="0" applyNumberFormat="1" applyFont="1" applyBorder="1" applyAlignment="1">
      <alignment horizontal="center" vertical="center" wrapText="1"/>
    </xf>
    <xf numFmtId="0" fontId="33" fillId="0" borderId="5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3" xfId="3" applyNumberFormat="1" applyFont="1" applyBorder="1" applyAlignment="1">
      <alignment horizontal="center" vertical="center"/>
    </xf>
    <xf numFmtId="164" fontId="0" fillId="0" borderId="13" xfId="2" applyNumberFormat="1" applyFont="1" applyBorder="1" applyAlignment="1">
      <alignment horizontal="center" vertical="center"/>
    </xf>
    <xf numFmtId="0" fontId="33" fillId="0" borderId="43" xfId="0" applyNumberFormat="1" applyFont="1" applyBorder="1" applyAlignment="1">
      <alignment horizontal="center" vertical="center" wrapText="1"/>
    </xf>
    <xf numFmtId="0" fontId="33" fillId="0" borderId="50" xfId="0" applyNumberFormat="1" applyFont="1" applyBorder="1" applyAlignment="1">
      <alignment horizontal="center" vertical="center" wrapText="1"/>
    </xf>
    <xf numFmtId="0" fontId="33" fillId="0" borderId="55" xfId="0" applyNumberFormat="1" applyFont="1" applyBorder="1" applyAlignment="1">
      <alignment horizontal="center" vertical="center" wrapText="1"/>
    </xf>
    <xf numFmtId="0" fontId="33" fillId="0" borderId="41" xfId="0" applyFont="1" applyBorder="1" applyAlignment="1">
      <alignment horizontal="center" vertical="center" wrapText="1"/>
    </xf>
    <xf numFmtId="0" fontId="33" fillId="0" borderId="47" xfId="0" applyFont="1" applyBorder="1" applyAlignment="1">
      <alignment horizontal="center" vertical="center" wrapText="1"/>
    </xf>
    <xf numFmtId="0" fontId="33" fillId="0" borderId="53" xfId="0" applyFont="1" applyBorder="1" applyAlignment="1">
      <alignment horizontal="center" vertical="center" wrapText="1"/>
    </xf>
    <xf numFmtId="0" fontId="0" fillId="0" borderId="41" xfId="3" applyNumberFormat="1" applyFont="1" applyBorder="1" applyAlignment="1">
      <alignment horizontal="center" vertical="center"/>
    </xf>
    <xf numFmtId="0" fontId="0" fillId="0" borderId="47" xfId="3" applyNumberFormat="1" applyFont="1" applyBorder="1" applyAlignment="1">
      <alignment horizontal="center" vertical="center"/>
    </xf>
    <xf numFmtId="164" fontId="0" fillId="0" borderId="42" xfId="2" applyNumberFormat="1" applyFont="1" applyBorder="1" applyAlignment="1">
      <alignment horizontal="center" vertical="center"/>
    </xf>
    <xf numFmtId="164" fontId="0" fillId="0" borderId="68" xfId="2" applyNumberFormat="1" applyFont="1" applyBorder="1" applyAlignment="1">
      <alignment horizontal="center" vertical="center"/>
    </xf>
    <xf numFmtId="0" fontId="0" fillId="39" borderId="13" xfId="0" applyFill="1" applyBorder="1" applyAlignment="1">
      <alignment horizontal="center" vertical="center"/>
    </xf>
    <xf numFmtId="0" fontId="0" fillId="39" borderId="63" xfId="0" applyFill="1" applyBorder="1" applyAlignment="1">
      <alignment horizontal="center" vertical="center" wrapText="1"/>
    </xf>
    <xf numFmtId="0" fontId="0" fillId="39" borderId="14" xfId="0" applyFill="1" applyBorder="1" applyAlignment="1">
      <alignment horizontal="center" vertical="center" wrapText="1"/>
    </xf>
    <xf numFmtId="0" fontId="0" fillId="39" borderId="64" xfId="0" applyFill="1" applyBorder="1" applyAlignment="1">
      <alignment horizontal="center" vertical="center" wrapText="1"/>
    </xf>
    <xf numFmtId="0" fontId="0" fillId="39" borderId="65" xfId="0" applyFill="1" applyBorder="1" applyAlignment="1">
      <alignment horizontal="center" vertical="center" wrapText="1"/>
    </xf>
    <xf numFmtId="0" fontId="0" fillId="39" borderId="19" xfId="0" applyFill="1" applyBorder="1" applyAlignment="1">
      <alignment horizontal="center" vertical="center" wrapText="1"/>
    </xf>
    <xf numFmtId="0" fontId="0" fillId="39" borderId="28" xfId="0" applyFill="1" applyBorder="1" applyAlignment="1">
      <alignment horizontal="center" vertical="center" wrapText="1"/>
    </xf>
    <xf numFmtId="9" fontId="0" fillId="0" borderId="41" xfId="3" applyNumberFormat="1" applyFont="1" applyBorder="1" applyAlignment="1">
      <alignment horizontal="center" vertical="center"/>
    </xf>
    <xf numFmtId="9" fontId="0" fillId="0" borderId="47" xfId="3" applyNumberFormat="1" applyFont="1" applyBorder="1" applyAlignment="1">
      <alignment horizontal="center" vertical="center"/>
    </xf>
    <xf numFmtId="164" fontId="0" fillId="0" borderId="41" xfId="2" applyNumberFormat="1" applyFont="1" applyBorder="1" applyAlignment="1">
      <alignment horizontal="center" vertical="center"/>
    </xf>
    <xf numFmtId="164" fontId="0" fillId="0" borderId="47" xfId="2" applyNumberFormat="1" applyFont="1" applyBorder="1" applyAlignment="1">
      <alignment horizontal="center" vertical="center"/>
    </xf>
    <xf numFmtId="0" fontId="0" fillId="39" borderId="13" xfId="0" applyFill="1" applyBorder="1" applyAlignment="1">
      <alignment horizontal="center" vertical="center" wrapText="1"/>
    </xf>
    <xf numFmtId="9" fontId="32" fillId="0" borderId="59" xfId="0" applyNumberFormat="1" applyFont="1" applyBorder="1" applyAlignment="1">
      <alignment horizontal="center" vertical="center"/>
    </xf>
    <xf numFmtId="0" fontId="32" fillId="0" borderId="62" xfId="0" applyFont="1" applyBorder="1" applyAlignment="1">
      <alignment horizontal="center" vertical="center"/>
    </xf>
    <xf numFmtId="9" fontId="33" fillId="0" borderId="57" xfId="0" applyNumberFormat="1" applyFont="1" applyBorder="1" applyAlignment="1">
      <alignment horizontal="center" vertical="center" wrapText="1"/>
    </xf>
    <xf numFmtId="0" fontId="33" fillId="0" borderId="57" xfId="0" applyFont="1" applyBorder="1" applyAlignment="1">
      <alignment horizontal="center" vertical="center" wrapText="1"/>
    </xf>
    <xf numFmtId="0" fontId="33" fillId="0" borderId="62" xfId="0" applyFont="1" applyBorder="1" applyAlignment="1">
      <alignment horizontal="center" vertical="center" wrapText="1"/>
    </xf>
    <xf numFmtId="0" fontId="33" fillId="0" borderId="47" xfId="0" applyNumberFormat="1" applyFont="1" applyBorder="1" applyAlignment="1">
      <alignment horizontal="center" vertical="center" wrapText="1"/>
    </xf>
    <xf numFmtId="0" fontId="33" fillId="0" borderId="53" xfId="0" applyNumberFormat="1" applyFont="1" applyBorder="1" applyAlignment="1">
      <alignment horizontal="center" vertical="center" wrapText="1"/>
    </xf>
    <xf numFmtId="0" fontId="5" fillId="0" borderId="13" xfId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11" borderId="13" xfId="0" applyFont="1" applyFill="1" applyBorder="1" applyAlignment="1">
      <alignment horizontal="center"/>
    </xf>
    <xf numFmtId="0" fontId="1" fillId="18" borderId="1" xfId="0" applyFont="1" applyFill="1" applyBorder="1" applyAlignment="1">
      <alignment horizontal="center"/>
    </xf>
    <xf numFmtId="0" fontId="1" fillId="18" borderId="2" xfId="0" applyFont="1" applyFill="1" applyBorder="1" applyAlignment="1">
      <alignment horizontal="center"/>
    </xf>
    <xf numFmtId="0" fontId="1" fillId="18" borderId="3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5" fillId="0" borderId="71" xfId="0" applyFont="1" applyBorder="1" applyAlignment="1">
      <alignment horizontal="left" vertical="top" wrapText="1"/>
    </xf>
    <xf numFmtId="0" fontId="35" fillId="0" borderId="61" xfId="0" applyFont="1" applyBorder="1" applyAlignment="1">
      <alignment horizontal="left" vertical="top" wrapText="1"/>
    </xf>
    <xf numFmtId="0" fontId="1" fillId="0" borderId="72" xfId="0" applyFont="1" applyBorder="1" applyAlignment="1">
      <alignment wrapText="1"/>
    </xf>
    <xf numFmtId="0" fontId="1" fillId="0" borderId="66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18" borderId="1" xfId="0" applyFont="1" applyFill="1" applyBorder="1" applyAlignment="1">
      <alignment horizontal="center" wrapText="1"/>
    </xf>
    <xf numFmtId="0" fontId="1" fillId="18" borderId="2" xfId="0" applyFont="1" applyFill="1" applyBorder="1" applyAlignment="1">
      <alignment horizontal="center" wrapText="1"/>
    </xf>
    <xf numFmtId="0" fontId="1" fillId="18" borderId="3" xfId="0" applyFont="1" applyFill="1" applyBorder="1" applyAlignment="1">
      <alignment horizontal="center" wrapText="1"/>
    </xf>
    <xf numFmtId="0" fontId="1" fillId="0" borderId="13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9" fontId="0" fillId="0" borderId="1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0" fillId="30" borderId="1" xfId="0" applyFill="1" applyBorder="1" applyAlignment="1">
      <alignment horizontal="center"/>
    </xf>
    <xf numFmtId="0" fontId="0" fillId="30" borderId="2" xfId="0" applyFill="1" applyBorder="1" applyAlignment="1">
      <alignment horizontal="center"/>
    </xf>
    <xf numFmtId="0" fontId="0" fillId="30" borderId="3" xfId="0" applyFill="1" applyBorder="1" applyAlignment="1">
      <alignment horizontal="center"/>
    </xf>
    <xf numFmtId="0" fontId="30" fillId="23" borderId="13" xfId="6" applyBorder="1" applyAlignment="1">
      <alignment horizontal="center"/>
    </xf>
    <xf numFmtId="0" fontId="30" fillId="23" borderId="1" xfId="6" applyBorder="1" applyAlignment="1">
      <alignment horizontal="center"/>
    </xf>
    <xf numFmtId="0" fontId="30" fillId="23" borderId="2" xfId="6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24" borderId="13" xfId="0" applyFill="1" applyBorder="1" applyAlignment="1">
      <alignment horizontal="center" vertical="center"/>
    </xf>
    <xf numFmtId="0" fontId="0" fillId="29" borderId="63" xfId="0" applyFill="1" applyBorder="1" applyAlignment="1">
      <alignment horizontal="center" vertical="center" wrapText="1"/>
    </xf>
    <xf numFmtId="0" fontId="0" fillId="29" borderId="14" xfId="0" applyFill="1" applyBorder="1" applyAlignment="1">
      <alignment horizontal="center" vertical="center" wrapText="1"/>
    </xf>
    <xf numFmtId="0" fontId="0" fillId="29" borderId="64" xfId="0" applyFill="1" applyBorder="1" applyAlignment="1">
      <alignment horizontal="center" vertical="center" wrapText="1"/>
    </xf>
    <xf numFmtId="0" fontId="0" fillId="29" borderId="65" xfId="0" applyFill="1" applyBorder="1" applyAlignment="1">
      <alignment horizontal="center" vertical="center" wrapText="1"/>
    </xf>
    <xf numFmtId="0" fontId="0" fillId="29" borderId="19" xfId="0" applyFill="1" applyBorder="1" applyAlignment="1">
      <alignment horizontal="center" vertical="center" wrapText="1"/>
    </xf>
    <xf numFmtId="0" fontId="0" fillId="29" borderId="28" xfId="0" applyFill="1" applyBorder="1" applyAlignment="1">
      <alignment horizontal="center" vertical="center" wrapText="1"/>
    </xf>
    <xf numFmtId="9" fontId="32" fillId="0" borderId="41" xfId="0" applyNumberFormat="1" applyFont="1" applyBorder="1" applyAlignment="1">
      <alignment horizontal="center" vertical="center" wrapText="1"/>
    </xf>
    <xf numFmtId="9" fontId="32" fillId="0" borderId="53" xfId="0" applyNumberFormat="1" applyFont="1" applyBorder="1" applyAlignment="1">
      <alignment horizontal="center" vertical="center" wrapText="1"/>
    </xf>
    <xf numFmtId="44" fontId="0" fillId="0" borderId="41" xfId="2" applyFont="1" applyBorder="1" applyAlignment="1">
      <alignment horizontal="center" vertical="center"/>
    </xf>
    <xf numFmtId="44" fontId="0" fillId="0" borderId="53" xfId="2" applyFont="1" applyBorder="1" applyAlignment="1">
      <alignment horizontal="center" vertical="center"/>
    </xf>
    <xf numFmtId="0" fontId="0" fillId="0" borderId="53" xfId="3" applyNumberFormat="1" applyFont="1" applyBorder="1" applyAlignment="1">
      <alignment horizontal="center" vertical="center"/>
    </xf>
    <xf numFmtId="0" fontId="36" fillId="0" borderId="13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8" fillId="17" borderId="1" xfId="0" applyFont="1" applyFill="1" applyBorder="1" applyAlignment="1">
      <alignment horizontal="center"/>
    </xf>
    <xf numFmtId="0" fontId="8" fillId="17" borderId="2" xfId="0" applyFont="1" applyFill="1" applyBorder="1" applyAlignment="1">
      <alignment horizontal="center"/>
    </xf>
    <xf numFmtId="0" fontId="8" fillId="17" borderId="3" xfId="0" applyFont="1" applyFill="1" applyBorder="1" applyAlignment="1">
      <alignment horizontal="center"/>
    </xf>
    <xf numFmtId="0" fontId="8" fillId="17" borderId="13" xfId="0" applyFont="1" applyFill="1" applyBorder="1" applyAlignment="1">
      <alignment horizontal="center"/>
    </xf>
    <xf numFmtId="0" fontId="0" fillId="16" borderId="13" xfId="0" applyFill="1" applyBorder="1" applyAlignment="1">
      <alignment horizontal="center"/>
    </xf>
    <xf numFmtId="0" fontId="19" fillId="19" borderId="1" xfId="0" applyFont="1" applyFill="1" applyBorder="1" applyAlignment="1">
      <alignment horizontal="center"/>
    </xf>
    <xf numFmtId="0" fontId="19" fillId="19" borderId="2" xfId="0" applyFont="1" applyFill="1" applyBorder="1" applyAlignment="1">
      <alignment horizontal="center"/>
    </xf>
    <xf numFmtId="0" fontId="19" fillId="19" borderId="3" xfId="0" applyFont="1" applyFill="1" applyBorder="1" applyAlignment="1">
      <alignment horizontal="center"/>
    </xf>
    <xf numFmtId="0" fontId="28" fillId="21" borderId="13" xfId="4" applyBorder="1" applyAlignment="1">
      <alignment horizontal="center"/>
    </xf>
    <xf numFmtId="9" fontId="30" fillId="23" borderId="13" xfId="6" applyNumberFormat="1" applyBorder="1" applyAlignment="1">
      <alignment horizontal="center"/>
    </xf>
    <xf numFmtId="0" fontId="0" fillId="29" borderId="13" xfId="0" applyFill="1" applyBorder="1" applyAlignment="1">
      <alignment horizontal="center" vertical="center"/>
    </xf>
    <xf numFmtId="0" fontId="33" fillId="0" borderId="41" xfId="0" applyFont="1" applyBorder="1" applyAlignment="1">
      <alignment horizontal="center" vertical="top" wrapText="1" readingOrder="1"/>
    </xf>
    <xf numFmtId="0" fontId="33" fillId="0" borderId="47" xfId="0" applyFont="1" applyBorder="1" applyAlignment="1">
      <alignment horizontal="center" vertical="top" wrapText="1" readingOrder="1"/>
    </xf>
    <xf numFmtId="0" fontId="33" fillId="0" borderId="53" xfId="0" applyFont="1" applyBorder="1" applyAlignment="1">
      <alignment horizontal="center" vertical="top" wrapText="1" readingOrder="1"/>
    </xf>
    <xf numFmtId="0" fontId="0" fillId="0" borderId="54" xfId="3" applyNumberFormat="1" applyFont="1" applyBorder="1" applyAlignment="1">
      <alignment horizontal="center" vertical="center"/>
    </xf>
    <xf numFmtId="0" fontId="0" fillId="0" borderId="55" xfId="3" applyNumberFormat="1" applyFont="1" applyBorder="1" applyAlignment="1">
      <alignment horizontal="center" vertical="center"/>
    </xf>
    <xf numFmtId="0" fontId="0" fillId="29" borderId="13" xfId="0" applyFill="1" applyBorder="1" applyAlignment="1">
      <alignment horizontal="center" vertical="center" wrapText="1"/>
    </xf>
    <xf numFmtId="164" fontId="0" fillId="0" borderId="43" xfId="2" applyNumberFormat="1" applyFont="1" applyBorder="1" applyAlignment="1">
      <alignment horizontal="center" vertical="center"/>
    </xf>
    <xf numFmtId="164" fontId="0" fillId="0" borderId="55" xfId="2" applyNumberFormat="1" applyFont="1" applyBorder="1" applyAlignment="1">
      <alignment horizontal="center" vertical="center"/>
    </xf>
    <xf numFmtId="0" fontId="33" fillId="0" borderId="43" xfId="0" applyFont="1" applyBorder="1" applyAlignment="1">
      <alignment horizontal="center" vertical="top" wrapText="1" readingOrder="1"/>
    </xf>
    <xf numFmtId="0" fontId="33" fillId="0" borderId="50" xfId="0" applyFont="1" applyBorder="1" applyAlignment="1">
      <alignment horizontal="center" vertical="top" wrapText="1" readingOrder="1"/>
    </xf>
    <xf numFmtId="0" fontId="33" fillId="0" borderId="55" xfId="0" applyFont="1" applyBorder="1" applyAlignment="1">
      <alignment horizontal="center" vertical="top" wrapText="1" readingOrder="1"/>
    </xf>
    <xf numFmtId="0" fontId="21" fillId="13" borderId="34" xfId="0" applyFont="1" applyFill="1" applyBorder="1" applyAlignment="1">
      <alignment horizontal="center" vertical="center" wrapText="1"/>
    </xf>
    <xf numFmtId="0" fontId="21" fillId="13" borderId="35" xfId="0" applyFont="1" applyFill="1" applyBorder="1" applyAlignment="1">
      <alignment horizontal="center" vertical="center" wrapText="1"/>
    </xf>
    <xf numFmtId="0" fontId="21" fillId="12" borderId="34" xfId="0" applyFont="1" applyFill="1" applyBorder="1" applyAlignment="1">
      <alignment horizontal="center" vertical="center" wrapText="1"/>
    </xf>
    <xf numFmtId="0" fontId="21" fillId="12" borderId="35" xfId="0" applyFont="1" applyFill="1" applyBorder="1" applyAlignment="1">
      <alignment horizontal="center" vertical="center" wrapText="1"/>
    </xf>
    <xf numFmtId="0" fontId="25" fillId="13" borderId="34" xfId="1" applyFont="1" applyFill="1" applyBorder="1" applyAlignment="1">
      <alignment horizontal="center" vertical="center" wrapText="1"/>
    </xf>
    <xf numFmtId="0" fontId="25" fillId="13" borderId="35" xfId="1" applyFont="1" applyFill="1" applyBorder="1" applyAlignment="1">
      <alignment horizontal="center" vertical="center" wrapText="1"/>
    </xf>
    <xf numFmtId="0" fontId="13" fillId="12" borderId="13" xfId="0" applyFont="1" applyFill="1" applyBorder="1" applyAlignment="1">
      <alignment horizontal="center" wrapText="1"/>
    </xf>
    <xf numFmtId="0" fontId="13" fillId="13" borderId="13" xfId="0" applyFont="1" applyFill="1" applyBorder="1" applyAlignment="1">
      <alignment horizontal="center" wrapText="1"/>
    </xf>
    <xf numFmtId="0" fontId="0" fillId="0" borderId="35" xfId="0" applyBorder="1"/>
    <xf numFmtId="0" fontId="8" fillId="0" borderId="13" xfId="0" applyFont="1" applyBorder="1" applyAlignment="1">
      <alignment horizontal="center"/>
    </xf>
    <xf numFmtId="0" fontId="23" fillId="18" borderId="13" xfId="0" applyFont="1" applyFill="1" applyBorder="1" applyAlignment="1">
      <alignment horizontal="center" vertical="center" wrapText="1"/>
    </xf>
    <xf numFmtId="0" fontId="27" fillId="18" borderId="13" xfId="0" applyFont="1" applyFill="1" applyBorder="1" applyAlignment="1">
      <alignment horizontal="center"/>
    </xf>
    <xf numFmtId="0" fontId="29" fillId="26" borderId="37" xfId="5" applyFill="1" applyBorder="1" applyAlignment="1">
      <alignment horizontal="center" vertical="center" wrapText="1"/>
    </xf>
    <xf numFmtId="0" fontId="0" fillId="18" borderId="14" xfId="0" applyFill="1" applyBorder="1" applyAlignment="1">
      <alignment horizontal="center"/>
    </xf>
    <xf numFmtId="0" fontId="23" fillId="26" borderId="13" xfId="0" applyFont="1" applyFill="1" applyBorder="1" applyAlignment="1">
      <alignment horizontal="center" vertical="center" wrapText="1"/>
    </xf>
    <xf numFmtId="0" fontId="23" fillId="12" borderId="13" xfId="0" applyFont="1" applyFill="1" applyBorder="1" applyAlignment="1">
      <alignment horizontal="center" vertical="center" wrapText="1"/>
    </xf>
    <xf numFmtId="0" fontId="23" fillId="13" borderId="13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18" borderId="1" xfId="0" applyFill="1" applyBorder="1" applyAlignment="1">
      <alignment horizontal="center"/>
    </xf>
    <xf numFmtId="0" fontId="0" fillId="18" borderId="3" xfId="0" applyFill="1" applyBorder="1" applyAlignment="1">
      <alignment horizontal="center"/>
    </xf>
    <xf numFmtId="0" fontId="25" fillId="12" borderId="34" xfId="1" applyFont="1" applyFill="1" applyBorder="1" applyAlignment="1">
      <alignment horizontal="center" vertical="center" wrapText="1"/>
    </xf>
    <xf numFmtId="0" fontId="0" fillId="18" borderId="13" xfId="0" applyFill="1" applyBorder="1" applyAlignment="1">
      <alignment horizontal="center"/>
    </xf>
    <xf numFmtId="0" fontId="21" fillId="12" borderId="13" xfId="0" applyFont="1" applyFill="1" applyBorder="1" applyAlignment="1">
      <alignment horizontal="center" vertical="center" wrapText="1"/>
    </xf>
    <xf numFmtId="0" fontId="21" fillId="13" borderId="13" xfId="0" applyFont="1" applyFill="1" applyBorder="1" applyAlignment="1">
      <alignment horizontal="center" vertical="center" wrapText="1"/>
    </xf>
    <xf numFmtId="0" fontId="29" fillId="22" borderId="13" xfId="5" applyBorder="1" applyAlignment="1">
      <alignment horizontal="center" vertical="center" wrapText="1"/>
    </xf>
    <xf numFmtId="0" fontId="26" fillId="18" borderId="1" xfId="0" applyFont="1" applyFill="1" applyBorder="1" applyAlignment="1">
      <alignment horizontal="center"/>
    </xf>
    <xf numFmtId="0" fontId="26" fillId="18" borderId="3" xfId="0" applyFont="1" applyFill="1" applyBorder="1" applyAlignment="1">
      <alignment horizontal="center"/>
    </xf>
    <xf numFmtId="0" fontId="30" fillId="23" borderId="34" xfId="6" applyBorder="1" applyAlignment="1">
      <alignment horizontal="center" vertical="center" wrapText="1"/>
    </xf>
    <xf numFmtId="0" fontId="30" fillId="23" borderId="35" xfId="6" applyBorder="1" applyAlignment="1">
      <alignment horizontal="center" vertical="center" wrapText="1"/>
    </xf>
    <xf numFmtId="0" fontId="21" fillId="12" borderId="32" xfId="0" applyFont="1" applyFill="1" applyBorder="1" applyAlignment="1">
      <alignment horizontal="center" vertical="center" wrapText="1"/>
    </xf>
    <xf numFmtId="0" fontId="0" fillId="0" borderId="33" xfId="0" applyBorder="1"/>
    <xf numFmtId="0" fontId="0" fillId="26" borderId="13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8" fillId="0" borderId="13" xfId="0" applyFont="1" applyBorder="1" applyAlignment="1">
      <alignment horizontal="center" vertical="center"/>
    </xf>
    <xf numFmtId="0" fontId="8" fillId="7" borderId="13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8" fillId="29" borderId="13" xfId="0" applyFont="1" applyFill="1" applyBorder="1" applyAlignment="1">
      <alignment horizontal="center"/>
    </xf>
    <xf numFmtId="0" fontId="40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44" fillId="0" borderId="0" xfId="0" applyFont="1" applyAlignment="1">
      <alignment horizontal="center" wrapText="1"/>
    </xf>
    <xf numFmtId="0" fontId="44" fillId="0" borderId="19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38" fillId="11" borderId="13" xfId="0" applyFont="1" applyFill="1" applyBorder="1" applyAlignment="1">
      <alignment horizontal="center" wrapText="1"/>
    </xf>
    <xf numFmtId="0" fontId="8" fillId="7" borderId="13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left" wrapText="1"/>
    </xf>
    <xf numFmtId="0" fontId="39" fillId="0" borderId="13" xfId="0" applyFont="1" applyBorder="1" applyAlignment="1">
      <alignment horizontal="center"/>
    </xf>
    <xf numFmtId="0" fontId="53" fillId="0" borderId="13" xfId="0" applyFont="1" applyBorder="1" applyAlignment="1">
      <alignment horizontal="center" vertical="center" wrapText="1"/>
    </xf>
    <xf numFmtId="9" fontId="53" fillId="0" borderId="13" xfId="7" applyFont="1" applyBorder="1" applyAlignment="1">
      <alignment horizontal="center" vertical="center"/>
    </xf>
    <xf numFmtId="0" fontId="53" fillId="0" borderId="13" xfId="0" applyFont="1" applyBorder="1" applyAlignment="1">
      <alignment horizontal="center" vertical="center"/>
    </xf>
    <xf numFmtId="0" fontId="52" fillId="29" borderId="13" xfId="0" applyFont="1" applyFill="1" applyBorder="1" applyAlignment="1">
      <alignment horizontal="center"/>
    </xf>
    <xf numFmtId="0" fontId="52" fillId="0" borderId="1" xfId="0" applyFont="1" applyBorder="1" applyAlignment="1">
      <alignment horizontal="center" vertical="center"/>
    </xf>
    <xf numFmtId="0" fontId="52" fillId="0" borderId="2" xfId="0" applyFont="1" applyBorder="1" applyAlignment="1">
      <alignment horizontal="center" vertical="center"/>
    </xf>
    <xf numFmtId="0" fontId="54" fillId="0" borderId="63" xfId="0" applyFont="1" applyBorder="1" applyAlignment="1">
      <alignment horizontal="center" vertical="center"/>
    </xf>
    <xf numFmtId="0" fontId="54" fillId="0" borderId="14" xfId="0" applyFont="1" applyBorder="1" applyAlignment="1">
      <alignment horizontal="center" vertical="center"/>
    </xf>
    <xf numFmtId="0" fontId="54" fillId="0" borderId="64" xfId="0" applyFont="1" applyBorder="1" applyAlignment="1">
      <alignment horizontal="center" vertical="center"/>
    </xf>
    <xf numFmtId="0" fontId="54" fillId="0" borderId="65" xfId="0" applyFont="1" applyBorder="1" applyAlignment="1">
      <alignment horizontal="center" vertical="center"/>
    </xf>
    <xf numFmtId="0" fontId="54" fillId="0" borderId="19" xfId="0" applyFont="1" applyBorder="1" applyAlignment="1">
      <alignment horizontal="center" vertical="center"/>
    </xf>
    <xf numFmtId="0" fontId="54" fillId="0" borderId="28" xfId="0" applyFont="1" applyBorder="1" applyAlignment="1">
      <alignment horizontal="center" vertical="center"/>
    </xf>
    <xf numFmtId="0" fontId="53" fillId="0" borderId="63" xfId="0" applyFont="1" applyBorder="1" applyAlignment="1">
      <alignment horizontal="center"/>
    </xf>
    <xf numFmtId="0" fontId="53" fillId="0" borderId="14" xfId="0" applyFont="1" applyBorder="1" applyAlignment="1">
      <alignment horizontal="center"/>
    </xf>
    <xf numFmtId="0" fontId="53" fillId="0" borderId="64" xfId="0" applyFont="1" applyBorder="1" applyAlignment="1">
      <alignment horizontal="center"/>
    </xf>
    <xf numFmtId="0" fontId="53" fillId="0" borderId="65" xfId="0" applyFont="1" applyBorder="1" applyAlignment="1">
      <alignment horizontal="center"/>
    </xf>
    <xf numFmtId="0" fontId="53" fillId="0" borderId="19" xfId="0" applyFont="1" applyBorder="1" applyAlignment="1">
      <alignment horizontal="center"/>
    </xf>
    <xf numFmtId="0" fontId="53" fillId="0" borderId="28" xfId="0" applyFont="1" applyBorder="1" applyAlignment="1">
      <alignment horizontal="center"/>
    </xf>
    <xf numFmtId="0" fontId="53" fillId="0" borderId="63" xfId="0" applyFont="1" applyBorder="1" applyAlignment="1">
      <alignment horizontal="center" wrapText="1"/>
    </xf>
    <xf numFmtId="0" fontId="53" fillId="0" borderId="65" xfId="0" applyFont="1" applyBorder="1" applyAlignment="1">
      <alignment horizontal="center" wrapText="1"/>
    </xf>
    <xf numFmtId="0" fontId="53" fillId="0" borderId="63" xfId="0" applyFont="1" applyBorder="1" applyAlignment="1">
      <alignment horizontal="center" vertical="center" wrapText="1"/>
    </xf>
    <xf numFmtId="0" fontId="53" fillId="0" borderId="65" xfId="0" applyFont="1" applyBorder="1" applyAlignment="1">
      <alignment horizontal="center" vertical="center" wrapText="1"/>
    </xf>
    <xf numFmtId="0" fontId="53" fillId="0" borderId="68" xfId="0" applyFont="1" applyBorder="1" applyAlignment="1">
      <alignment horizontal="center" vertical="center" wrapText="1"/>
    </xf>
    <xf numFmtId="0" fontId="53" fillId="0" borderId="14" xfId="0" applyFont="1" applyBorder="1" applyAlignment="1">
      <alignment horizontal="center" wrapText="1"/>
    </xf>
    <xf numFmtId="0" fontId="53" fillId="0" borderId="64" xfId="0" applyFont="1" applyBorder="1" applyAlignment="1">
      <alignment horizontal="center" wrapText="1"/>
    </xf>
    <xf numFmtId="0" fontId="53" fillId="0" borderId="19" xfId="0" applyFont="1" applyBorder="1" applyAlignment="1">
      <alignment horizontal="center" wrapText="1"/>
    </xf>
    <xf numFmtId="0" fontId="53" fillId="0" borderId="28" xfId="0" applyFont="1" applyBorder="1" applyAlignment="1">
      <alignment horizontal="center" wrapText="1"/>
    </xf>
    <xf numFmtId="0" fontId="53" fillId="0" borderId="14" xfId="0" applyFont="1" applyBorder="1" applyAlignment="1">
      <alignment horizontal="center" vertical="center" wrapText="1"/>
    </xf>
    <xf numFmtId="0" fontId="53" fillId="0" borderId="64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53" fillId="0" borderId="57" xfId="0" applyFont="1" applyBorder="1" applyAlignment="1">
      <alignment horizontal="center" vertical="center" wrapText="1"/>
    </xf>
    <xf numFmtId="0" fontId="53" fillId="0" borderId="19" xfId="0" applyFont="1" applyBorder="1" applyAlignment="1">
      <alignment horizontal="center" vertical="center" wrapText="1"/>
    </xf>
    <xf numFmtId="0" fontId="53" fillId="0" borderId="28" xfId="0" applyFont="1" applyBorder="1" applyAlignment="1">
      <alignment horizontal="center" vertical="center" wrapText="1"/>
    </xf>
    <xf numFmtId="9" fontId="53" fillId="0" borderId="63" xfId="0" applyNumberFormat="1" applyFont="1" applyBorder="1" applyAlignment="1">
      <alignment horizontal="center" vertical="center" wrapText="1"/>
    </xf>
    <xf numFmtId="9" fontId="53" fillId="0" borderId="14" xfId="0" applyNumberFormat="1" applyFont="1" applyBorder="1" applyAlignment="1">
      <alignment horizontal="center" vertical="center" wrapText="1"/>
    </xf>
    <xf numFmtId="9" fontId="53" fillId="0" borderId="64" xfId="0" applyNumberFormat="1" applyFont="1" applyBorder="1" applyAlignment="1">
      <alignment horizontal="center" vertical="center" wrapText="1"/>
    </xf>
    <xf numFmtId="9" fontId="53" fillId="0" borderId="65" xfId="0" applyNumberFormat="1" applyFont="1" applyBorder="1" applyAlignment="1">
      <alignment horizontal="center" vertical="center" wrapText="1"/>
    </xf>
    <xf numFmtId="9" fontId="53" fillId="0" borderId="19" xfId="0" applyNumberFormat="1" applyFont="1" applyBorder="1" applyAlignment="1">
      <alignment horizontal="center" vertical="center" wrapText="1"/>
    </xf>
    <xf numFmtId="9" fontId="53" fillId="0" borderId="28" xfId="0" applyNumberFormat="1" applyFont="1" applyBorder="1" applyAlignment="1">
      <alignment horizontal="center" vertical="center" wrapText="1"/>
    </xf>
    <xf numFmtId="0" fontId="50" fillId="0" borderId="75" xfId="0" applyNumberFormat="1" applyFont="1" applyBorder="1" applyAlignment="1">
      <alignment horizontal="center" vertical="center"/>
    </xf>
    <xf numFmtId="0" fontId="50" fillId="0" borderId="78" xfId="0" applyNumberFormat="1" applyFont="1" applyBorder="1" applyAlignment="1">
      <alignment horizontal="center" vertical="center"/>
    </xf>
    <xf numFmtId="0" fontId="53" fillId="0" borderId="63" xfId="0" applyNumberFormat="1" applyFont="1" applyBorder="1" applyAlignment="1">
      <alignment horizontal="center" vertical="center" wrapText="1"/>
    </xf>
    <xf numFmtId="0" fontId="53" fillId="0" borderId="65" xfId="0" applyNumberFormat="1" applyFont="1" applyBorder="1" applyAlignment="1">
      <alignment horizontal="center" vertical="center" wrapText="1"/>
    </xf>
    <xf numFmtId="0" fontId="53" fillId="0" borderId="63" xfId="0" applyFont="1" applyBorder="1" applyAlignment="1">
      <alignment horizontal="center" vertical="center"/>
    </xf>
    <xf numFmtId="0" fontId="53" fillId="0" borderId="65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 wrapText="1"/>
    </xf>
    <xf numFmtId="0" fontId="49" fillId="0" borderId="13" xfId="0" applyFont="1" applyBorder="1" applyAlignment="1">
      <alignment horizontal="center" vertical="center" wrapText="1"/>
    </xf>
    <xf numFmtId="0" fontId="49" fillId="0" borderId="37" xfId="0" applyNumberFormat="1" applyFont="1" applyBorder="1" applyAlignment="1">
      <alignment horizontal="center" vertical="center" wrapText="1"/>
    </xf>
    <xf numFmtId="0" fontId="49" fillId="0" borderId="13" xfId="0" applyNumberFormat="1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/>
    </xf>
    <xf numFmtId="0" fontId="0" fillId="11" borderId="0" xfId="0" applyFill="1" applyBorder="1" applyAlignment="1">
      <alignment horizontal="center"/>
    </xf>
    <xf numFmtId="0" fontId="33" fillId="11" borderId="0" xfId="0" applyFont="1" applyFill="1" applyBorder="1" applyAlignment="1">
      <alignment horizontal="center" vertical="center" wrapText="1" readingOrder="1"/>
    </xf>
    <xf numFmtId="0" fontId="33" fillId="11" borderId="0" xfId="0" applyNumberFormat="1" applyFont="1" applyFill="1" applyBorder="1" applyAlignment="1">
      <alignment horizontal="center" vertical="center" wrapText="1"/>
    </xf>
    <xf numFmtId="9" fontId="58" fillId="0" borderId="13" xfId="7" applyFont="1" applyBorder="1" applyAlignment="1">
      <alignment horizontal="center" vertical="center"/>
    </xf>
    <xf numFmtId="0" fontId="52" fillId="29" borderId="13" xfId="0" applyFont="1" applyFill="1" applyBorder="1" applyAlignment="1">
      <alignment horizontal="center" vertical="center"/>
    </xf>
    <xf numFmtId="0" fontId="53" fillId="0" borderId="89" xfId="0" applyFont="1" applyBorder="1" applyAlignment="1">
      <alignment horizontal="center" vertical="center" wrapText="1"/>
    </xf>
    <xf numFmtId="0" fontId="53" fillId="0" borderId="47" xfId="0" applyFont="1" applyBorder="1" applyAlignment="1">
      <alignment horizontal="center" vertical="center" wrapText="1"/>
    </xf>
    <xf numFmtId="0" fontId="53" fillId="0" borderId="37" xfId="0" applyFont="1" applyBorder="1" applyAlignment="1">
      <alignment horizontal="center" vertical="center" wrapText="1"/>
    </xf>
    <xf numFmtId="0" fontId="56" fillId="29" borderId="13" xfId="0" applyFont="1" applyFill="1" applyBorder="1" applyAlignment="1">
      <alignment horizontal="left"/>
    </xf>
    <xf numFmtId="0" fontId="56" fillId="29" borderId="89" xfId="0" applyFont="1" applyFill="1" applyBorder="1" applyAlignment="1">
      <alignment horizontal="left"/>
    </xf>
    <xf numFmtId="0" fontId="59" fillId="0" borderId="13" xfId="0" applyFont="1" applyBorder="1" applyAlignment="1">
      <alignment horizontal="center" vertical="center" wrapText="1"/>
    </xf>
    <xf numFmtId="0" fontId="56" fillId="7" borderId="13" xfId="0" applyFont="1" applyFill="1" applyBorder="1" applyAlignment="1">
      <alignment horizontal="center" vertical="center"/>
    </xf>
    <xf numFmtId="0" fontId="57" fillId="29" borderId="13" xfId="0" applyFont="1" applyFill="1" applyBorder="1" applyAlignment="1">
      <alignment horizontal="center" vertical="center" wrapText="1"/>
    </xf>
    <xf numFmtId="0" fontId="27" fillId="29" borderId="71" xfId="0" applyFont="1" applyFill="1" applyBorder="1" applyAlignment="1">
      <alignment horizontal="center" vertical="center" wrapText="1"/>
    </xf>
    <xf numFmtId="0" fontId="27" fillId="29" borderId="61" xfId="0" applyFont="1" applyFill="1" applyBorder="1" applyAlignment="1">
      <alignment horizontal="center" vertical="center" wrapText="1"/>
    </xf>
    <xf numFmtId="0" fontId="27" fillId="29" borderId="59" xfId="0" applyFont="1" applyFill="1" applyBorder="1" applyAlignment="1">
      <alignment horizontal="center" vertical="center" wrapText="1"/>
    </xf>
    <xf numFmtId="0" fontId="27" fillId="29" borderId="72" xfId="0" applyFont="1" applyFill="1" applyBorder="1" applyAlignment="1">
      <alignment horizontal="center" vertical="center" wrapText="1"/>
    </xf>
    <xf numFmtId="0" fontId="27" fillId="29" borderId="66" xfId="0" applyFont="1" applyFill="1" applyBorder="1" applyAlignment="1">
      <alignment horizontal="center" vertical="center" wrapText="1"/>
    </xf>
    <xf numFmtId="0" fontId="27" fillId="29" borderId="62" xfId="0" applyFont="1" applyFill="1" applyBorder="1" applyAlignment="1">
      <alignment horizontal="center" vertical="center" wrapText="1"/>
    </xf>
    <xf numFmtId="0" fontId="57" fillId="29" borderId="13" xfId="0" applyFont="1" applyFill="1" applyBorder="1" applyAlignment="1">
      <alignment horizontal="center" vertical="center"/>
    </xf>
    <xf numFmtId="0" fontId="27" fillId="0" borderId="63" xfId="3" applyNumberFormat="1" applyFont="1" applyBorder="1" applyAlignment="1">
      <alignment horizontal="center" vertical="center"/>
    </xf>
    <xf numFmtId="0" fontId="27" fillId="0" borderId="68" xfId="3" applyNumberFormat="1" applyFont="1" applyBorder="1" applyAlignment="1">
      <alignment horizontal="center" vertical="center"/>
    </xf>
    <xf numFmtId="0" fontId="27" fillId="0" borderId="89" xfId="3" applyNumberFormat="1" applyFont="1" applyBorder="1" applyAlignment="1">
      <alignment horizontal="center" vertical="center"/>
    </xf>
    <xf numFmtId="0" fontId="27" fillId="0" borderId="47" xfId="3" applyNumberFormat="1" applyFont="1" applyBorder="1" applyAlignment="1">
      <alignment horizontal="center" vertical="center"/>
    </xf>
    <xf numFmtId="0" fontId="46" fillId="0" borderId="13" xfId="0" applyNumberFormat="1" applyFont="1" applyBorder="1" applyAlignment="1">
      <alignment horizontal="center" vertical="center"/>
    </xf>
    <xf numFmtId="0" fontId="46" fillId="0" borderId="89" xfId="0" applyNumberFormat="1" applyFont="1" applyBorder="1" applyAlignment="1">
      <alignment horizontal="center" vertical="center"/>
    </xf>
    <xf numFmtId="9" fontId="46" fillId="0" borderId="89" xfId="7" applyFont="1" applyBorder="1" applyAlignment="1">
      <alignment horizontal="center" vertical="center"/>
    </xf>
    <xf numFmtId="9" fontId="46" fillId="0" borderId="37" xfId="7" applyFont="1" applyBorder="1" applyAlignment="1">
      <alignment horizontal="center" vertical="center"/>
    </xf>
    <xf numFmtId="0" fontId="27" fillId="0" borderId="89" xfId="0" applyNumberFormat="1" applyFont="1" applyBorder="1" applyAlignment="1">
      <alignment horizontal="center" vertical="center"/>
    </xf>
    <xf numFmtId="0" fontId="27" fillId="0" borderId="53" xfId="0" applyNumberFormat="1" applyFont="1" applyBorder="1" applyAlignment="1">
      <alignment horizontal="center" vertical="center"/>
    </xf>
    <xf numFmtId="0" fontId="27" fillId="0" borderId="89" xfId="3" applyNumberFormat="1" applyFont="1" applyBorder="1" applyAlignment="1">
      <alignment horizontal="center" vertical="center" wrapText="1"/>
    </xf>
    <xf numFmtId="0" fontId="27" fillId="0" borderId="47" xfId="3" applyNumberFormat="1" applyFont="1" applyBorder="1" applyAlignment="1">
      <alignment horizontal="center" vertical="center" wrapText="1"/>
    </xf>
    <xf numFmtId="0" fontId="27" fillId="0" borderId="37" xfId="3" applyNumberFormat="1" applyFont="1" applyBorder="1" applyAlignment="1">
      <alignment horizontal="center" vertical="center" wrapText="1"/>
    </xf>
    <xf numFmtId="9" fontId="46" fillId="0" borderId="13" xfId="7" applyFont="1" applyBorder="1" applyAlignment="1">
      <alignment horizontal="center" vertical="center"/>
    </xf>
    <xf numFmtId="0" fontId="55" fillId="29" borderId="37" xfId="0" applyFont="1" applyFill="1" applyBorder="1" applyAlignment="1">
      <alignment horizontal="center" vertical="center"/>
    </xf>
    <xf numFmtId="0" fontId="55" fillId="29" borderId="13" xfId="0" applyFont="1" applyFill="1" applyBorder="1" applyAlignment="1">
      <alignment horizontal="center" vertical="center"/>
    </xf>
    <xf numFmtId="0" fontId="52" fillId="29" borderId="1" xfId="0" applyFont="1" applyFill="1" applyBorder="1" applyAlignment="1">
      <alignment horizontal="center" wrapText="1"/>
    </xf>
    <xf numFmtId="0" fontId="52" fillId="29" borderId="2" xfId="0" applyFont="1" applyFill="1" applyBorder="1" applyAlignment="1">
      <alignment horizontal="center" wrapText="1"/>
    </xf>
    <xf numFmtId="0" fontId="52" fillId="29" borderId="3" xfId="0" applyFont="1" applyFill="1" applyBorder="1" applyAlignment="1">
      <alignment horizontal="center" wrapText="1"/>
    </xf>
    <xf numFmtId="0" fontId="57" fillId="29" borderId="13" xfId="0" applyFont="1" applyFill="1" applyBorder="1" applyAlignment="1">
      <alignment horizontal="center"/>
    </xf>
    <xf numFmtId="0" fontId="0" fillId="0" borderId="6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/>
    </xf>
    <xf numFmtId="0" fontId="46" fillId="0" borderId="89" xfId="0" applyFont="1" applyBorder="1" applyAlignment="1">
      <alignment horizontal="center" vertical="center"/>
    </xf>
    <xf numFmtId="0" fontId="46" fillId="0" borderId="63" xfId="0" applyNumberFormat="1" applyFont="1" applyBorder="1" applyAlignment="1">
      <alignment horizontal="center" vertical="center"/>
    </xf>
    <xf numFmtId="0" fontId="46" fillId="0" borderId="68" xfId="0" applyNumberFormat="1" applyFont="1" applyBorder="1" applyAlignment="1">
      <alignment horizontal="center" vertical="center"/>
    </xf>
    <xf numFmtId="0" fontId="46" fillId="0" borderId="3" xfId="0" applyFont="1" applyBorder="1" applyAlignment="1">
      <alignment horizontal="center" vertical="center"/>
    </xf>
    <xf numFmtId="0" fontId="46" fillId="0" borderId="64" xfId="0" applyFont="1" applyBorder="1" applyAlignment="1">
      <alignment horizontal="center" vertical="center"/>
    </xf>
    <xf numFmtId="0" fontId="46" fillId="0" borderId="47" xfId="0" applyNumberFormat="1" applyFont="1" applyBorder="1" applyAlignment="1">
      <alignment horizontal="center" vertical="center"/>
    </xf>
    <xf numFmtId="0" fontId="52" fillId="29" borderId="97" xfId="0" applyNumberFormat="1" applyFont="1" applyFill="1" applyBorder="1" applyAlignment="1">
      <alignment horizontal="center" vertical="center"/>
    </xf>
    <xf numFmtId="0" fontId="52" fillId="29" borderId="44" xfId="0" applyNumberFormat="1" applyFont="1" applyFill="1" applyBorder="1" applyAlignment="1">
      <alignment horizontal="center" vertical="center"/>
    </xf>
    <xf numFmtId="0" fontId="52" fillId="29" borderId="89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36" fillId="29" borderId="13" xfId="0" applyFont="1" applyFill="1" applyBorder="1" applyAlignment="1">
      <alignment horizontal="left"/>
    </xf>
    <xf numFmtId="0" fontId="36" fillId="7" borderId="13" xfId="0" applyFont="1" applyFill="1" applyBorder="1" applyAlignment="1">
      <alignment horizontal="left"/>
    </xf>
    <xf numFmtId="0" fontId="19" fillId="7" borderId="89" xfId="0" applyFont="1" applyFill="1" applyBorder="1" applyAlignment="1">
      <alignment horizontal="left"/>
    </xf>
    <xf numFmtId="0" fontId="27" fillId="29" borderId="13" xfId="0" applyFont="1" applyFill="1" applyBorder="1" applyAlignment="1">
      <alignment horizontal="center" vertical="center"/>
    </xf>
    <xf numFmtId="0" fontId="27" fillId="29" borderId="89" xfId="0" applyFont="1" applyFill="1" applyBorder="1" applyAlignment="1">
      <alignment horizontal="center" vertical="center"/>
    </xf>
    <xf numFmtId="9" fontId="0" fillId="0" borderId="89" xfId="0" applyNumberFormat="1" applyBorder="1" applyAlignment="1">
      <alignment horizontal="center" vertical="center"/>
    </xf>
    <xf numFmtId="9" fontId="0" fillId="0" borderId="47" xfId="0" applyNumberFormat="1" applyBorder="1" applyAlignment="1">
      <alignment horizontal="center" vertical="center"/>
    </xf>
    <xf numFmtId="9" fontId="0" fillId="0" borderId="37" xfId="0" applyNumberFormat="1" applyBorder="1" applyAlignment="1">
      <alignment horizontal="center" vertical="center"/>
    </xf>
    <xf numFmtId="0" fontId="8" fillId="29" borderId="63" xfId="0" applyFont="1" applyFill="1" applyBorder="1" applyAlignment="1">
      <alignment horizontal="center" vertical="center"/>
    </xf>
    <xf numFmtId="0" fontId="8" fillId="29" borderId="14" xfId="0" applyFont="1" applyFill="1" applyBorder="1" applyAlignment="1">
      <alignment horizontal="center" vertical="center"/>
    </xf>
    <xf numFmtId="0" fontId="8" fillId="29" borderId="64" xfId="0" applyFont="1" applyFill="1" applyBorder="1" applyAlignment="1">
      <alignment horizontal="center" vertical="center"/>
    </xf>
    <xf numFmtId="0" fontId="8" fillId="29" borderId="68" xfId="0" applyFont="1" applyFill="1" applyBorder="1" applyAlignment="1">
      <alignment horizontal="center" vertical="center"/>
    </xf>
    <xf numFmtId="0" fontId="8" fillId="29" borderId="0" xfId="0" applyFont="1" applyFill="1" applyBorder="1" applyAlignment="1">
      <alignment horizontal="center" vertical="center"/>
    </xf>
    <xf numFmtId="0" fontId="8" fillId="29" borderId="57" xfId="0" applyFont="1" applyFill="1" applyBorder="1" applyAlignment="1">
      <alignment horizontal="center" vertical="center"/>
    </xf>
    <xf numFmtId="0" fontId="8" fillId="29" borderId="65" xfId="0" applyFont="1" applyFill="1" applyBorder="1" applyAlignment="1">
      <alignment horizontal="center" vertical="center"/>
    </xf>
    <xf numFmtId="0" fontId="8" fillId="29" borderId="19" xfId="0" applyFont="1" applyFill="1" applyBorder="1" applyAlignment="1">
      <alignment horizontal="center" vertical="center"/>
    </xf>
    <xf numFmtId="0" fontId="8" fillId="29" borderId="28" xfId="0" applyFont="1" applyFill="1" applyBorder="1" applyAlignment="1">
      <alignment horizontal="center" vertical="center"/>
    </xf>
    <xf numFmtId="0" fontId="1" fillId="29" borderId="63" xfId="0" applyFont="1" applyFill="1" applyBorder="1" applyAlignment="1">
      <alignment horizontal="center" vertical="center"/>
    </xf>
    <xf numFmtId="0" fontId="1" fillId="29" borderId="14" xfId="0" applyFont="1" applyFill="1" applyBorder="1" applyAlignment="1">
      <alignment horizontal="center" vertical="center"/>
    </xf>
    <xf numFmtId="0" fontId="1" fillId="29" borderId="64" xfId="0" applyFont="1" applyFill="1" applyBorder="1" applyAlignment="1">
      <alignment horizontal="center" vertical="center"/>
    </xf>
    <xf numFmtId="0" fontId="1" fillId="29" borderId="68" xfId="0" applyFont="1" applyFill="1" applyBorder="1" applyAlignment="1">
      <alignment horizontal="center" vertical="center"/>
    </xf>
    <xf numFmtId="0" fontId="1" fillId="29" borderId="0" xfId="0" applyFont="1" applyFill="1" applyBorder="1" applyAlignment="1">
      <alignment horizontal="center" vertical="center"/>
    </xf>
    <xf numFmtId="0" fontId="1" fillId="29" borderId="57" xfId="0" applyFont="1" applyFill="1" applyBorder="1" applyAlignment="1">
      <alignment horizontal="center" vertical="center"/>
    </xf>
    <xf numFmtId="0" fontId="1" fillId="29" borderId="65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28" xfId="0" applyFont="1" applyFill="1" applyBorder="1" applyAlignment="1">
      <alignment horizontal="center" vertical="center"/>
    </xf>
    <xf numFmtId="0" fontId="0" fillId="0" borderId="6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4" xfId="0" applyBorder="1" applyAlignment="1">
      <alignment horizontal="center"/>
    </xf>
    <xf numFmtId="9" fontId="53" fillId="0" borderId="89" xfId="7" applyFont="1" applyBorder="1" applyAlignment="1">
      <alignment horizontal="center" vertical="center"/>
    </xf>
    <xf numFmtId="9" fontId="53" fillId="0" borderId="37" xfId="7" applyFont="1" applyBorder="1" applyAlignment="1">
      <alignment horizontal="center" vertical="center"/>
    </xf>
    <xf numFmtId="0" fontId="47" fillId="0" borderId="41" xfId="0" applyNumberFormat="1" applyFont="1" applyBorder="1" applyAlignment="1">
      <alignment horizontal="center" vertical="center" wrapText="1"/>
    </xf>
    <xf numFmtId="0" fontId="47" fillId="0" borderId="47" xfId="0" applyNumberFormat="1" applyFont="1" applyBorder="1" applyAlignment="1">
      <alignment horizontal="center" vertical="center" wrapText="1"/>
    </xf>
    <xf numFmtId="0" fontId="47" fillId="0" borderId="37" xfId="0" applyNumberFormat="1" applyFont="1" applyBorder="1" applyAlignment="1">
      <alignment horizontal="center" vertical="center" wrapText="1"/>
    </xf>
    <xf numFmtId="0" fontId="47" fillId="0" borderId="43" xfId="0" applyFont="1" applyBorder="1" applyAlignment="1">
      <alignment horizontal="center" vertical="center" wrapText="1"/>
    </xf>
    <xf numFmtId="0" fontId="47" fillId="0" borderId="50" xfId="0" applyFont="1" applyBorder="1" applyAlignment="1">
      <alignment horizontal="center" vertical="center" wrapText="1"/>
    </xf>
    <xf numFmtId="0" fontId="47" fillId="0" borderId="71" xfId="0" applyNumberFormat="1" applyFont="1" applyBorder="1" applyAlignment="1">
      <alignment horizontal="center" vertical="center" wrapText="1"/>
    </xf>
    <xf numFmtId="0" fontId="47" fillId="0" borderId="85" xfId="0" applyNumberFormat="1" applyFont="1" applyBorder="1" applyAlignment="1">
      <alignment horizontal="center" vertical="center" wrapText="1"/>
    </xf>
    <xf numFmtId="0" fontId="47" fillId="0" borderId="92" xfId="0" applyNumberFormat="1" applyFont="1" applyBorder="1" applyAlignment="1">
      <alignment horizontal="center" vertical="center" wrapText="1"/>
    </xf>
    <xf numFmtId="0" fontId="47" fillId="0" borderId="43" xfId="0" applyNumberFormat="1" applyFont="1" applyBorder="1" applyAlignment="1">
      <alignment horizontal="center" vertical="center" wrapText="1"/>
    </xf>
    <xf numFmtId="0" fontId="47" fillId="0" borderId="50" xfId="0" applyNumberFormat="1" applyFont="1" applyBorder="1" applyAlignment="1">
      <alignment horizontal="center" vertical="center" wrapText="1"/>
    </xf>
    <xf numFmtId="0" fontId="47" fillId="0" borderId="69" xfId="0" applyFont="1" applyBorder="1" applyAlignment="1">
      <alignment horizontal="center" vertical="center" wrapText="1"/>
    </xf>
    <xf numFmtId="0" fontId="47" fillId="0" borderId="93" xfId="0" applyFont="1" applyBorder="1" applyAlignment="1">
      <alignment horizontal="center" vertical="center" wrapText="1"/>
    </xf>
    <xf numFmtId="0" fontId="47" fillId="0" borderId="40" xfId="0" applyNumberFormat="1" applyFont="1" applyBorder="1" applyAlignment="1">
      <alignment horizontal="center" vertical="center" wrapText="1"/>
    </xf>
    <xf numFmtId="0" fontId="47" fillId="0" borderId="49" xfId="0" applyNumberFormat="1" applyFont="1" applyBorder="1" applyAlignment="1">
      <alignment horizontal="center" vertical="center" wrapText="1"/>
    </xf>
    <xf numFmtId="0" fontId="47" fillId="0" borderId="91" xfId="0" applyNumberFormat="1" applyFont="1" applyBorder="1" applyAlignment="1">
      <alignment horizontal="center" vertical="center" wrapText="1"/>
    </xf>
    <xf numFmtId="44" fontId="27" fillId="0" borderId="13" xfId="2" applyFont="1" applyBorder="1" applyAlignment="1">
      <alignment horizontal="center" vertical="center"/>
    </xf>
    <xf numFmtId="0" fontId="27" fillId="0" borderId="13" xfId="3" applyNumberFormat="1" applyFont="1" applyBorder="1" applyAlignment="1">
      <alignment horizontal="center" vertical="center"/>
    </xf>
    <xf numFmtId="0" fontId="8" fillId="11" borderId="0" xfId="0" applyFont="1" applyFill="1" applyAlignment="1">
      <alignment horizontal="center"/>
    </xf>
    <xf numFmtId="0" fontId="8" fillId="29" borderId="97" xfId="0" applyFont="1" applyFill="1" applyBorder="1" applyAlignment="1">
      <alignment horizontal="center" vertical="center"/>
    </xf>
    <xf numFmtId="0" fontId="8" fillId="29" borderId="44" xfId="0" applyFont="1" applyFill="1" applyBorder="1" applyAlignment="1">
      <alignment horizontal="center" vertical="center"/>
    </xf>
    <xf numFmtId="0" fontId="27" fillId="29" borderId="74" xfId="0" applyFont="1" applyFill="1" applyBorder="1" applyAlignment="1">
      <alignment horizontal="center" vertical="center" wrapText="1"/>
    </xf>
    <xf numFmtId="0" fontId="27" fillId="29" borderId="75" xfId="0" applyFont="1" applyFill="1" applyBorder="1" applyAlignment="1">
      <alignment horizontal="center" vertical="center" wrapText="1"/>
    </xf>
    <xf numFmtId="0" fontId="27" fillId="29" borderId="51" xfId="0" applyFont="1" applyFill="1" applyBorder="1" applyAlignment="1">
      <alignment horizontal="center" vertical="center" wrapText="1"/>
    </xf>
    <xf numFmtId="0" fontId="27" fillId="29" borderId="13" xfId="0" applyFont="1" applyFill="1" applyBorder="1" applyAlignment="1">
      <alignment horizontal="center" vertical="center" wrapText="1"/>
    </xf>
    <xf numFmtId="0" fontId="27" fillId="29" borderId="77" xfId="0" applyFont="1" applyFill="1" applyBorder="1" applyAlignment="1">
      <alignment horizontal="center" vertical="center" wrapText="1"/>
    </xf>
    <xf numFmtId="0" fontId="27" fillId="29" borderId="78" xfId="0" applyFont="1" applyFill="1" applyBorder="1" applyAlignment="1">
      <alignment horizontal="center" vertical="center" wrapText="1"/>
    </xf>
    <xf numFmtId="9" fontId="48" fillId="0" borderId="75" xfId="0" applyNumberFormat="1" applyFont="1" applyBorder="1" applyAlignment="1">
      <alignment horizontal="center" vertical="center"/>
    </xf>
    <xf numFmtId="9" fontId="48" fillId="0" borderId="13" xfId="0" applyNumberFormat="1" applyFont="1" applyBorder="1" applyAlignment="1">
      <alignment horizontal="center" vertical="center"/>
    </xf>
    <xf numFmtId="9" fontId="48" fillId="0" borderId="78" xfId="0" applyNumberFormat="1" applyFont="1" applyBorder="1" applyAlignment="1">
      <alignment horizontal="center" vertical="center"/>
    </xf>
    <xf numFmtId="0" fontId="27" fillId="29" borderId="85" xfId="0" applyFont="1" applyFill="1" applyBorder="1" applyAlignment="1">
      <alignment horizontal="center" vertical="center" wrapText="1"/>
    </xf>
    <xf numFmtId="0" fontId="27" fillId="29" borderId="0" xfId="0" applyFont="1" applyFill="1" applyBorder="1" applyAlignment="1">
      <alignment horizontal="center" vertical="center" wrapText="1"/>
    </xf>
    <xf numFmtId="0" fontId="50" fillId="0" borderId="76" xfId="3" applyNumberFormat="1" applyFont="1" applyBorder="1" applyAlignment="1">
      <alignment horizontal="center" vertical="center"/>
    </xf>
    <xf numFmtId="0" fontId="50" fillId="0" borderId="52" xfId="3" applyNumberFormat="1" applyFont="1" applyBorder="1" applyAlignment="1">
      <alignment horizontal="center" vertical="center"/>
    </xf>
    <xf numFmtId="0" fontId="50" fillId="0" borderId="79" xfId="3" applyNumberFormat="1" applyFont="1" applyBorder="1" applyAlignment="1">
      <alignment horizontal="center" vertical="center"/>
    </xf>
    <xf numFmtId="164" fontId="50" fillId="0" borderId="75" xfId="2" applyNumberFormat="1" applyFont="1" applyBorder="1" applyAlignment="1">
      <alignment horizontal="center" vertical="center"/>
    </xf>
    <xf numFmtId="164" fontId="50" fillId="0" borderId="13" xfId="2" applyNumberFormat="1" applyFont="1" applyBorder="1" applyAlignment="1">
      <alignment horizontal="center" vertical="center"/>
    </xf>
    <xf numFmtId="164" fontId="50" fillId="0" borderId="78" xfId="2" applyNumberFormat="1" applyFont="1" applyBorder="1" applyAlignment="1">
      <alignment horizontal="center" vertical="center"/>
    </xf>
    <xf numFmtId="0" fontId="50" fillId="0" borderId="75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50" fillId="0" borderId="78" xfId="0" applyFont="1" applyBorder="1" applyAlignment="1">
      <alignment horizontal="center" vertical="center"/>
    </xf>
    <xf numFmtId="0" fontId="50" fillId="0" borderId="75" xfId="3" applyNumberFormat="1" applyFont="1" applyBorder="1" applyAlignment="1">
      <alignment horizontal="center" vertical="center"/>
    </xf>
    <xf numFmtId="0" fontId="50" fillId="0" borderId="13" xfId="3" applyNumberFormat="1" applyFont="1" applyBorder="1" applyAlignment="1">
      <alignment horizontal="center" vertical="center"/>
    </xf>
    <xf numFmtId="0" fontId="50" fillId="0" borderId="78" xfId="3" applyNumberFormat="1" applyFont="1" applyBorder="1" applyAlignment="1">
      <alignment horizontal="center" vertical="center"/>
    </xf>
    <xf numFmtId="0" fontId="27" fillId="29" borderId="37" xfId="0" applyFont="1" applyFill="1" applyBorder="1" applyAlignment="1">
      <alignment horizontal="center" vertical="center"/>
    </xf>
    <xf numFmtId="9" fontId="49" fillId="0" borderId="37" xfId="0" applyNumberFormat="1" applyFont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/>
    </xf>
    <xf numFmtId="0" fontId="27" fillId="29" borderId="63" xfId="0" applyFont="1" applyFill="1" applyBorder="1" applyAlignment="1">
      <alignment horizontal="center" vertical="center" wrapText="1"/>
    </xf>
    <xf numFmtId="0" fontId="27" fillId="29" borderId="14" xfId="0" applyFont="1" applyFill="1" applyBorder="1" applyAlignment="1">
      <alignment horizontal="center" vertical="center" wrapText="1"/>
    </xf>
    <xf numFmtId="0" fontId="27" fillId="29" borderId="64" xfId="0" applyFont="1" applyFill="1" applyBorder="1" applyAlignment="1">
      <alignment horizontal="center" vertical="center" wrapText="1"/>
    </xf>
    <xf numFmtId="0" fontId="27" fillId="29" borderId="65" xfId="0" applyFont="1" applyFill="1" applyBorder="1" applyAlignment="1">
      <alignment horizontal="center" vertical="center" wrapText="1"/>
    </xf>
    <xf numFmtId="0" fontId="27" fillId="29" borderId="19" xfId="0" applyFont="1" applyFill="1" applyBorder="1" applyAlignment="1">
      <alignment horizontal="center" vertical="center" wrapText="1"/>
    </xf>
    <xf numFmtId="0" fontId="27" fillId="29" borderId="28" xfId="0" applyFont="1" applyFill="1" applyBorder="1" applyAlignment="1">
      <alignment horizontal="center" vertical="center" wrapText="1"/>
    </xf>
    <xf numFmtId="0" fontId="27" fillId="29" borderId="74" xfId="0" applyFont="1" applyFill="1" applyBorder="1" applyAlignment="1">
      <alignment horizontal="center" vertical="center"/>
    </xf>
    <xf numFmtId="0" fontId="27" fillId="29" borderId="75" xfId="0" applyFont="1" applyFill="1" applyBorder="1" applyAlignment="1">
      <alignment horizontal="center" vertical="center"/>
    </xf>
    <xf numFmtId="0" fontId="27" fillId="29" borderId="77" xfId="0" applyFont="1" applyFill="1" applyBorder="1" applyAlignment="1">
      <alignment horizontal="center" vertical="center"/>
    </xf>
    <xf numFmtId="0" fontId="27" fillId="29" borderId="78" xfId="0" applyFont="1" applyFill="1" applyBorder="1" applyAlignment="1">
      <alignment horizontal="center" vertical="center"/>
    </xf>
    <xf numFmtId="164" fontId="50" fillId="0" borderId="41" xfId="2" applyNumberFormat="1" applyFont="1" applyBorder="1" applyAlignment="1">
      <alignment horizontal="center" vertical="center"/>
    </xf>
    <xf numFmtId="164" fontId="50" fillId="0" borderId="53" xfId="2" applyNumberFormat="1" applyFont="1" applyBorder="1" applyAlignment="1">
      <alignment horizontal="center" vertical="center"/>
    </xf>
    <xf numFmtId="9" fontId="50" fillId="0" borderId="75" xfId="3" applyNumberFormat="1" applyFont="1" applyBorder="1" applyAlignment="1">
      <alignment horizontal="center" vertical="center"/>
    </xf>
    <xf numFmtId="9" fontId="50" fillId="0" borderId="78" xfId="3" applyNumberFormat="1" applyFont="1" applyBorder="1" applyAlignment="1">
      <alignment horizontal="center" vertical="center"/>
    </xf>
    <xf numFmtId="9" fontId="48" fillId="0" borderId="63" xfId="0" applyNumberFormat="1" applyFont="1" applyBorder="1" applyAlignment="1">
      <alignment horizontal="center" vertical="center"/>
    </xf>
    <xf numFmtId="0" fontId="48" fillId="0" borderId="65" xfId="0" applyFont="1" applyBorder="1" applyAlignment="1">
      <alignment horizontal="center" vertical="center"/>
    </xf>
    <xf numFmtId="0" fontId="48" fillId="0" borderId="89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48" fillId="0" borderId="64" xfId="0" applyNumberFormat="1" applyFont="1" applyBorder="1" applyAlignment="1">
      <alignment horizontal="center" vertical="center"/>
    </xf>
    <xf numFmtId="0" fontId="48" fillId="0" borderId="28" xfId="0" applyNumberFormat="1" applyFont="1" applyBorder="1" applyAlignment="1">
      <alignment horizontal="center" vertical="center"/>
    </xf>
    <xf numFmtId="0" fontId="48" fillId="0" borderId="89" xfId="0" applyNumberFormat="1" applyFont="1" applyBorder="1" applyAlignment="1">
      <alignment horizontal="center" vertical="center"/>
    </xf>
    <xf numFmtId="0" fontId="48" fillId="0" borderId="37" xfId="0" applyNumberFormat="1" applyFont="1" applyBorder="1" applyAlignment="1">
      <alignment horizontal="center" vertical="center"/>
    </xf>
    <xf numFmtId="0" fontId="47" fillId="0" borderId="41" xfId="0" applyFont="1" applyBorder="1" applyAlignment="1">
      <alignment horizontal="center" vertical="center" wrapText="1"/>
    </xf>
    <xf numFmtId="0" fontId="47" fillId="0" borderId="47" xfId="0" applyFont="1" applyBorder="1" applyAlignment="1">
      <alignment horizontal="center" vertical="center" wrapText="1"/>
    </xf>
    <xf numFmtId="0" fontId="50" fillId="0" borderId="41" xfId="3" applyNumberFormat="1" applyFont="1" applyBorder="1" applyAlignment="1">
      <alignment horizontal="center" vertical="center"/>
    </xf>
    <xf numFmtId="0" fontId="50" fillId="0" borderId="47" xfId="3" applyNumberFormat="1" applyFont="1" applyBorder="1" applyAlignment="1">
      <alignment horizontal="center" vertical="center"/>
    </xf>
    <xf numFmtId="0" fontId="50" fillId="0" borderId="53" xfId="3" applyNumberFormat="1" applyFont="1" applyBorder="1" applyAlignment="1">
      <alignment horizontal="center" vertical="center"/>
    </xf>
    <xf numFmtId="0" fontId="27" fillId="0" borderId="37" xfId="3" applyNumberFormat="1" applyFont="1" applyBorder="1" applyAlignment="1">
      <alignment horizontal="center" vertical="center"/>
    </xf>
    <xf numFmtId="0" fontId="27" fillId="0" borderId="90" xfId="0" applyNumberFormat="1" applyFont="1" applyBorder="1" applyAlignment="1">
      <alignment horizontal="center" vertical="center"/>
    </xf>
    <xf numFmtId="0" fontId="27" fillId="0" borderId="55" xfId="0" applyNumberFormat="1" applyFont="1" applyBorder="1" applyAlignment="1">
      <alignment horizontal="center" vertical="center"/>
    </xf>
    <xf numFmtId="164" fontId="27" fillId="0" borderId="13" xfId="2" applyNumberFormat="1" applyFont="1" applyBorder="1" applyAlignment="1">
      <alignment horizontal="center" vertical="center"/>
    </xf>
    <xf numFmtId="0" fontId="27" fillId="0" borderId="94" xfId="0" applyNumberFormat="1" applyFont="1" applyBorder="1" applyAlignment="1">
      <alignment horizontal="center" vertical="center"/>
    </xf>
    <xf numFmtId="0" fontId="27" fillId="0" borderId="54" xfId="0" applyNumberFormat="1" applyFont="1" applyBorder="1" applyAlignment="1">
      <alignment horizontal="center" vertical="center"/>
    </xf>
    <xf numFmtId="164" fontId="57" fillId="0" borderId="13" xfId="2" applyNumberFormat="1" applyFont="1" applyBorder="1" applyAlignment="1">
      <alignment horizontal="center" vertical="center"/>
    </xf>
    <xf numFmtId="164" fontId="27" fillId="0" borderId="89" xfId="2" applyNumberFormat="1" applyFont="1" applyBorder="1" applyAlignment="1">
      <alignment horizontal="center" vertical="center"/>
    </xf>
    <xf numFmtId="164" fontId="27" fillId="0" borderId="37" xfId="2" applyNumberFormat="1" applyFont="1" applyBorder="1" applyAlignment="1">
      <alignment horizontal="center" vertical="center"/>
    </xf>
    <xf numFmtId="0" fontId="27" fillId="0" borderId="1" xfId="3" applyNumberFormat="1" applyFont="1" applyBorder="1" applyAlignment="1">
      <alignment horizontal="center" vertical="center"/>
    </xf>
    <xf numFmtId="164" fontId="27" fillId="0" borderId="3" xfId="2" applyNumberFormat="1" applyFont="1" applyBorder="1" applyAlignment="1">
      <alignment horizontal="center" vertical="center"/>
    </xf>
    <xf numFmtId="9" fontId="27" fillId="0" borderId="89" xfId="0" applyNumberFormat="1" applyFont="1" applyBorder="1" applyAlignment="1">
      <alignment horizontal="center" vertical="center"/>
    </xf>
    <xf numFmtId="9" fontId="53" fillId="0" borderId="13" xfId="0" applyNumberFormat="1" applyFont="1" applyBorder="1" applyAlignment="1">
      <alignment horizontal="center" vertical="center" wrapText="1"/>
    </xf>
    <xf numFmtId="9" fontId="53" fillId="0" borderId="13" xfId="0" applyNumberFormat="1" applyFont="1" applyBorder="1" applyAlignment="1">
      <alignment horizontal="center" vertical="center"/>
    </xf>
    <xf numFmtId="0" fontId="2" fillId="29" borderId="13" xfId="0" applyFont="1" applyFill="1" applyBorder="1" applyAlignment="1">
      <alignment horizontal="center"/>
    </xf>
    <xf numFmtId="0" fontId="50" fillId="0" borderId="41" xfId="0" applyNumberFormat="1" applyFont="1" applyBorder="1" applyAlignment="1">
      <alignment horizontal="center" vertical="center"/>
    </xf>
    <xf numFmtId="0" fontId="50" fillId="0" borderId="53" xfId="0" applyNumberFormat="1" applyFont="1" applyBorder="1" applyAlignment="1">
      <alignment horizontal="center" vertical="center"/>
    </xf>
    <xf numFmtId="0" fontId="50" fillId="0" borderId="43" xfId="0" applyNumberFormat="1" applyFont="1" applyBorder="1" applyAlignment="1">
      <alignment horizontal="center" vertical="center"/>
    </xf>
    <xf numFmtId="0" fontId="50" fillId="0" borderId="55" xfId="0" applyNumberFormat="1" applyFont="1" applyBorder="1" applyAlignment="1">
      <alignment horizontal="center" vertical="center"/>
    </xf>
    <xf numFmtId="0" fontId="52" fillId="0" borderId="13" xfId="0" applyFont="1" applyBorder="1" applyAlignment="1">
      <alignment horizontal="center" wrapText="1"/>
    </xf>
    <xf numFmtId="0" fontId="54" fillId="0" borderId="13" xfId="0" applyFont="1" applyBorder="1" applyAlignment="1">
      <alignment horizontal="center" vertical="center"/>
    </xf>
    <xf numFmtId="0" fontId="52" fillId="0" borderId="13" xfId="0" applyFont="1" applyBorder="1" applyAlignment="1">
      <alignment horizontal="center" vertical="center"/>
    </xf>
    <xf numFmtId="0" fontId="48" fillId="0" borderId="90" xfId="0" applyNumberFormat="1" applyFont="1" applyBorder="1" applyAlignment="1">
      <alignment horizontal="center" vertical="center"/>
    </xf>
    <xf numFmtId="0" fontId="48" fillId="0" borderId="48" xfId="0" applyNumberFormat="1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8" fillId="0" borderId="93" xfId="0" applyFont="1" applyBorder="1" applyAlignment="1">
      <alignment horizontal="center" vertical="center"/>
    </xf>
    <xf numFmtId="0" fontId="8" fillId="0" borderId="72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2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29" borderId="61" xfId="0" applyFill="1" applyBorder="1" applyAlignment="1">
      <alignment horizontal="center"/>
    </xf>
    <xf numFmtId="0" fontId="0" fillId="29" borderId="69" xfId="0" applyFill="1" applyBorder="1" applyAlignment="1">
      <alignment horizontal="center"/>
    </xf>
    <xf numFmtId="0" fontId="0" fillId="0" borderId="93" xfId="0" applyBorder="1" applyAlignment="1">
      <alignment horizontal="center"/>
    </xf>
    <xf numFmtId="0" fontId="0" fillId="29" borderId="71" xfId="0" applyFill="1" applyBorder="1" applyAlignment="1">
      <alignment horizontal="center"/>
    </xf>
    <xf numFmtId="0" fontId="0" fillId="0" borderId="85" xfId="0" applyBorder="1" applyAlignment="1">
      <alignment horizontal="center"/>
    </xf>
    <xf numFmtId="0" fontId="0" fillId="0" borderId="72" xfId="0" applyFill="1" applyBorder="1" applyAlignment="1">
      <alignment horizontal="center"/>
    </xf>
    <xf numFmtId="0" fontId="0" fillId="0" borderId="70" xfId="0" applyFill="1" applyBorder="1" applyAlignment="1">
      <alignment horizontal="center"/>
    </xf>
    <xf numFmtId="0" fontId="0" fillId="29" borderId="85" xfId="0" applyFill="1" applyBorder="1" applyAlignment="1">
      <alignment horizontal="center"/>
    </xf>
    <xf numFmtId="0" fontId="0" fillId="29" borderId="93" xfId="0" applyFill="1" applyBorder="1" applyAlignment="1">
      <alignment horizontal="center"/>
    </xf>
    <xf numFmtId="0" fontId="0" fillId="29" borderId="0" xfId="0" applyFill="1" applyBorder="1" applyAlignment="1">
      <alignment horizontal="center"/>
    </xf>
    <xf numFmtId="0" fontId="8" fillId="0" borderId="71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2" xfId="0" applyFont="1" applyBorder="1" applyAlignment="1">
      <alignment horizontal="center" vertical="center" wrapText="1"/>
    </xf>
    <xf numFmtId="0" fontId="8" fillId="0" borderId="66" xfId="0" applyFont="1" applyBorder="1" applyAlignment="1">
      <alignment horizontal="center" vertical="center" wrapText="1"/>
    </xf>
    <xf numFmtId="0" fontId="0" fillId="0" borderId="85" xfId="0" applyBorder="1" applyAlignment="1">
      <alignment horizontal="center" wrapText="1"/>
    </xf>
    <xf numFmtId="0" fontId="0" fillId="0" borderId="93" xfId="0" applyBorder="1" applyAlignment="1">
      <alignment horizontal="center" wrapText="1"/>
    </xf>
    <xf numFmtId="0" fontId="8" fillId="0" borderId="71" xfId="0" applyFont="1" applyBorder="1" applyAlignment="1">
      <alignment horizontal="center"/>
    </xf>
    <xf numFmtId="0" fontId="8" fillId="0" borderId="69" xfId="0" applyFont="1" applyBorder="1" applyAlignment="1">
      <alignment horizontal="center"/>
    </xf>
    <xf numFmtId="0" fontId="8" fillId="0" borderId="61" xfId="0" applyFont="1" applyBorder="1" applyAlignment="1">
      <alignment horizontal="center"/>
    </xf>
    <xf numFmtId="0" fontId="8" fillId="0" borderId="95" xfId="0" applyFont="1" applyBorder="1" applyAlignment="1">
      <alignment horizontal="center"/>
    </xf>
    <xf numFmtId="0" fontId="8" fillId="0" borderId="96" xfId="0" applyFont="1" applyBorder="1" applyAlignment="1">
      <alignment horizontal="center"/>
    </xf>
    <xf numFmtId="0" fontId="0" fillId="0" borderId="85" xfId="0" applyFill="1" applyBorder="1" applyAlignment="1">
      <alignment horizontal="center"/>
    </xf>
    <xf numFmtId="0" fontId="0" fillId="0" borderId="93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1" borderId="2" xfId="0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8" fillId="0" borderId="75" xfId="0" applyFont="1" applyBorder="1" applyAlignment="1">
      <alignment horizontal="center"/>
    </xf>
    <xf numFmtId="0" fontId="8" fillId="0" borderId="76" xfId="0" applyFont="1" applyBorder="1" applyAlignment="1">
      <alignment horizontal="center"/>
    </xf>
    <xf numFmtId="0" fontId="8" fillId="36" borderId="74" xfId="0" applyFont="1" applyFill="1" applyBorder="1" applyAlignment="1">
      <alignment horizontal="left" vertical="center"/>
    </xf>
    <xf numFmtId="0" fontId="8" fillId="36" borderId="75" xfId="0" applyFont="1" applyFill="1" applyBorder="1" applyAlignment="1">
      <alignment horizontal="left" vertical="center"/>
    </xf>
    <xf numFmtId="0" fontId="8" fillId="36" borderId="51" xfId="0" applyFont="1" applyFill="1" applyBorder="1" applyAlignment="1">
      <alignment horizontal="left" vertical="center"/>
    </xf>
    <xf numFmtId="0" fontId="8" fillId="36" borderId="13" xfId="0" applyFont="1" applyFill="1" applyBorder="1" applyAlignment="1">
      <alignment horizontal="left" vertical="center"/>
    </xf>
    <xf numFmtId="0" fontId="8" fillId="29" borderId="51" xfId="0" applyFont="1" applyFill="1" applyBorder="1" applyAlignment="1">
      <alignment vertical="center"/>
    </xf>
    <xf numFmtId="0" fontId="8" fillId="29" borderId="13" xfId="0" applyFont="1" applyFill="1" applyBorder="1" applyAlignment="1">
      <alignment vertical="center"/>
    </xf>
    <xf numFmtId="0" fontId="0" fillId="0" borderId="13" xfId="0" applyBorder="1" applyAlignment="1">
      <alignment horizontal="left" vertical="top" wrapText="1"/>
    </xf>
    <xf numFmtId="0" fontId="0" fillId="0" borderId="52" xfId="0" applyBorder="1" applyAlignment="1">
      <alignment horizontal="left" vertical="top" wrapText="1"/>
    </xf>
    <xf numFmtId="0" fontId="0" fillId="0" borderId="78" xfId="0" applyBorder="1" applyAlignment="1">
      <alignment horizontal="left" vertical="top" wrapText="1"/>
    </xf>
    <xf numFmtId="0" fontId="0" fillId="0" borderId="79" xfId="0" applyBorder="1" applyAlignment="1">
      <alignment horizontal="left" vertical="top" wrapText="1"/>
    </xf>
    <xf numFmtId="0" fontId="8" fillId="29" borderId="77" xfId="0" applyFont="1" applyFill="1" applyBorder="1" applyAlignment="1">
      <alignment vertical="center"/>
    </xf>
    <xf numFmtId="0" fontId="8" fillId="29" borderId="78" xfId="0" applyFont="1" applyFill="1" applyBorder="1" applyAlignment="1">
      <alignment vertical="center"/>
    </xf>
    <xf numFmtId="0" fontId="8" fillId="29" borderId="80" xfId="0" applyFont="1" applyFill="1" applyBorder="1" applyAlignment="1">
      <alignment horizontal="left" vertical="center" wrapText="1"/>
    </xf>
    <xf numFmtId="0" fontId="8" fillId="29" borderId="3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81" xfId="0" applyBorder="1" applyAlignment="1">
      <alignment horizontal="center"/>
    </xf>
    <xf numFmtId="0" fontId="8" fillId="29" borderId="74" xfId="0" applyFont="1" applyFill="1" applyBorder="1" applyAlignment="1">
      <alignment vertical="center"/>
    </xf>
    <xf numFmtId="0" fontId="8" fillId="29" borderId="75" xfId="0" applyFont="1" applyFill="1" applyBorder="1" applyAlignment="1">
      <alignment vertical="center"/>
    </xf>
    <xf numFmtId="0" fontId="0" fillId="0" borderId="13" xfId="0" applyBorder="1" applyAlignment="1">
      <alignment horizontal="center" wrapText="1"/>
    </xf>
    <xf numFmtId="0" fontId="0" fillId="0" borderId="52" xfId="0" applyBorder="1" applyAlignment="1">
      <alignment horizontal="center" wrapText="1"/>
    </xf>
    <xf numFmtId="0" fontId="8" fillId="36" borderId="51" xfId="0" applyFont="1" applyFill="1" applyBorder="1" applyAlignment="1">
      <alignment horizontal="left" vertical="center" wrapText="1"/>
    </xf>
    <xf numFmtId="0" fontId="8" fillId="36" borderId="13" xfId="0" applyFont="1" applyFill="1" applyBorder="1" applyAlignment="1">
      <alignment horizontal="left" vertical="center" wrapText="1"/>
    </xf>
    <xf numFmtId="0" fontId="0" fillId="0" borderId="52" xfId="0" applyBorder="1" applyAlignment="1">
      <alignment horizontal="center" vertical="center" wrapText="1"/>
    </xf>
    <xf numFmtId="0" fontId="8" fillId="36" borderId="84" xfId="0" applyFont="1" applyFill="1" applyBorder="1" applyAlignment="1">
      <alignment horizontal="left" vertical="center"/>
    </xf>
    <xf numFmtId="0" fontId="8" fillId="36" borderId="64" xfId="0" applyFont="1" applyFill="1" applyBorder="1" applyAlignment="1">
      <alignment horizontal="left" vertical="center"/>
    </xf>
    <xf numFmtId="0" fontId="8" fillId="36" borderId="85" xfId="0" applyFont="1" applyFill="1" applyBorder="1" applyAlignment="1">
      <alignment horizontal="left" vertical="center"/>
    </xf>
    <xf numFmtId="0" fontId="8" fillId="36" borderId="57" xfId="0" applyFont="1" applyFill="1" applyBorder="1" applyAlignment="1">
      <alignment horizontal="left" vertical="center"/>
    </xf>
    <xf numFmtId="0" fontId="8" fillId="37" borderId="82" xfId="0" applyFont="1" applyFill="1" applyBorder="1" applyAlignment="1">
      <alignment horizontal="left" vertical="center"/>
    </xf>
    <xf numFmtId="0" fontId="8" fillId="37" borderId="83" xfId="0" applyFont="1" applyFill="1" applyBorder="1" applyAlignment="1">
      <alignment horizontal="left" vertical="center"/>
    </xf>
    <xf numFmtId="0" fontId="8" fillId="37" borderId="51" xfId="0" applyFont="1" applyFill="1" applyBorder="1" applyAlignment="1">
      <alignment horizontal="left" vertical="center"/>
    </xf>
    <xf numFmtId="0" fontId="8" fillId="37" borderId="13" xfId="0" applyFont="1" applyFill="1" applyBorder="1" applyAlignment="1">
      <alignment horizontal="left" vertical="center"/>
    </xf>
    <xf numFmtId="0" fontId="0" fillId="0" borderId="13" xfId="0" applyBorder="1" applyAlignment="1">
      <alignment horizontal="left" wrapText="1"/>
    </xf>
    <xf numFmtId="0" fontId="0" fillId="0" borderId="52" xfId="0" applyBorder="1" applyAlignment="1">
      <alignment horizontal="left" wrapText="1"/>
    </xf>
    <xf numFmtId="0" fontId="0" fillId="0" borderId="78" xfId="0" applyBorder="1" applyAlignment="1">
      <alignment horizontal="left" wrapText="1"/>
    </xf>
    <xf numFmtId="0" fontId="0" fillId="0" borderId="79" xfId="0" applyBorder="1" applyAlignment="1">
      <alignment horizontal="left" wrapText="1"/>
    </xf>
    <xf numFmtId="0" fontId="8" fillId="37" borderId="51" xfId="0" applyFont="1" applyFill="1" applyBorder="1" applyAlignment="1">
      <alignment horizontal="left" vertical="center" wrapText="1"/>
    </xf>
    <xf numFmtId="0" fontId="8" fillId="37" borderId="13" xfId="0" applyFont="1" applyFill="1" applyBorder="1" applyAlignment="1">
      <alignment horizontal="left" vertical="center" wrapText="1"/>
    </xf>
    <xf numFmtId="0" fontId="8" fillId="37" borderId="77" xfId="0" applyFont="1" applyFill="1" applyBorder="1" applyAlignment="1">
      <alignment horizontal="left" vertical="center" wrapText="1"/>
    </xf>
    <xf numFmtId="0" fontId="8" fillId="37" borderId="78" xfId="0" applyFont="1" applyFill="1" applyBorder="1" applyAlignment="1">
      <alignment horizontal="left" vertical="center" wrapText="1"/>
    </xf>
    <xf numFmtId="0" fontId="8" fillId="36" borderId="86" xfId="0" applyFont="1" applyFill="1" applyBorder="1" applyAlignment="1">
      <alignment horizontal="left" vertical="center"/>
    </xf>
    <xf numFmtId="0" fontId="8" fillId="36" borderId="87" xfId="0" applyFont="1" applyFill="1" applyBorder="1" applyAlignment="1">
      <alignment horizontal="left" vertical="center"/>
    </xf>
    <xf numFmtId="0" fontId="0" fillId="0" borderId="78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8" fillId="0" borderId="97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0" fillId="0" borderId="63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</cellXfs>
  <cellStyles count="8">
    <cellStyle name="Buena" xfId="4" builtinId="26"/>
    <cellStyle name="Hipervínculo" xfId="1" builtinId="8"/>
    <cellStyle name="Incorrecto" xfId="5" builtinId="27"/>
    <cellStyle name="Millares" xfId="3" builtinId="3"/>
    <cellStyle name="Moneda" xfId="2" builtinId="4"/>
    <cellStyle name="Neutral" xfId="6" builtinId="28"/>
    <cellStyle name="Normal" xfId="0" builtinId="0"/>
    <cellStyle name="Porcentaje" xfId="7" builtinId="5"/>
  </cellStyles>
  <dxfs count="0"/>
  <tableStyles count="0" defaultTableStyle="TableStyleMedium2" defaultPivotStyle="PivotStyleLight16"/>
  <colors>
    <mruColors>
      <color rgb="FF03DF3D"/>
      <color rgb="FFFDF99F"/>
      <color rgb="FFD2D2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activeX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Hoja1!$R$13</c:f>
              <c:strCache>
                <c:ptCount val="1"/>
                <c:pt idx="0">
                  <c:v>valor importado en 2008</c:v>
                </c:pt>
              </c:strCache>
            </c:strRef>
          </c:tx>
          <c:invertIfNegative val="0"/>
          <c:cat>
            <c:strRef>
              <c:f>Hoja1!$Q$14:$Q$28</c:f>
              <c:strCache>
                <c:ptCount val="15"/>
                <c:pt idx="0">
                  <c:v>Panamá</c:v>
                </c:pt>
                <c:pt idx="1">
                  <c:v>USA</c:v>
                </c:pt>
                <c:pt idx="2">
                  <c:v>Venezuela</c:v>
                </c:pt>
                <c:pt idx="3">
                  <c:v>Ecuador</c:v>
                </c:pt>
                <c:pt idx="4">
                  <c:v>Costa Rica</c:v>
                </c:pt>
                <c:pt idx="5">
                  <c:v>República Dominicana</c:v>
                </c:pt>
                <c:pt idx="6">
                  <c:v>México</c:v>
                </c:pt>
                <c:pt idx="7">
                  <c:v>Honduras</c:v>
                </c:pt>
                <c:pt idx="8">
                  <c:v>Trinidad y Tobago</c:v>
                </c:pt>
                <c:pt idx="9">
                  <c:v>Chile</c:v>
                </c:pt>
                <c:pt idx="10">
                  <c:v>El Salvador</c:v>
                </c:pt>
                <c:pt idx="11">
                  <c:v>Barbados</c:v>
                </c:pt>
                <c:pt idx="12">
                  <c:v>Perú</c:v>
                </c:pt>
                <c:pt idx="13">
                  <c:v>Guatemala</c:v>
                </c:pt>
                <c:pt idx="14">
                  <c:v>Bolivia</c:v>
                </c:pt>
              </c:strCache>
            </c:strRef>
          </c:cat>
          <c:val>
            <c:numRef>
              <c:f>Hoja1!$R$14:$R$28</c:f>
              <c:numCache>
                <c:formatCode>_("$"\ * #,##0_);_("$"\ * \(#,##0\);_("$"\ * "-"??_);_(@_)</c:formatCode>
                <c:ptCount val="15"/>
                <c:pt idx="0">
                  <c:v>1214</c:v>
                </c:pt>
                <c:pt idx="1">
                  <c:v>3250</c:v>
                </c:pt>
                <c:pt idx="2">
                  <c:v>6225</c:v>
                </c:pt>
                <c:pt idx="3">
                  <c:v>179</c:v>
                </c:pt>
                <c:pt idx="4">
                  <c:v>251</c:v>
                </c:pt>
                <c:pt idx="5">
                  <c:v>448</c:v>
                </c:pt>
                <c:pt idx="6">
                  <c:v>493</c:v>
                </c:pt>
                <c:pt idx="7">
                  <c:v>146</c:v>
                </c:pt>
                <c:pt idx="8">
                  <c:v>98</c:v>
                </c:pt>
                <c:pt idx="9">
                  <c:v>10</c:v>
                </c:pt>
                <c:pt idx="10">
                  <c:v>40</c:v>
                </c:pt>
                <c:pt idx="11">
                  <c:v>17</c:v>
                </c:pt>
                <c:pt idx="12">
                  <c:v>213</c:v>
                </c:pt>
                <c:pt idx="13">
                  <c:v>86</c:v>
                </c:pt>
                <c:pt idx="14">
                  <c:v>73</c:v>
                </c:pt>
              </c:numCache>
            </c:numRef>
          </c:val>
        </c:ser>
        <c:ser>
          <c:idx val="1"/>
          <c:order val="1"/>
          <c:tx>
            <c:strRef>
              <c:f>Hoja1!$S$13</c:f>
              <c:strCache>
                <c:ptCount val="1"/>
                <c:pt idx="0">
                  <c:v>valor importada en 2009</c:v>
                </c:pt>
              </c:strCache>
            </c:strRef>
          </c:tx>
          <c:invertIfNegative val="0"/>
          <c:cat>
            <c:strRef>
              <c:f>Hoja1!$Q$14:$Q$28</c:f>
              <c:strCache>
                <c:ptCount val="15"/>
                <c:pt idx="0">
                  <c:v>Panamá</c:v>
                </c:pt>
                <c:pt idx="1">
                  <c:v>USA</c:v>
                </c:pt>
                <c:pt idx="2">
                  <c:v>Venezuela</c:v>
                </c:pt>
                <c:pt idx="3">
                  <c:v>Ecuador</c:v>
                </c:pt>
                <c:pt idx="4">
                  <c:v>Costa Rica</c:v>
                </c:pt>
                <c:pt idx="5">
                  <c:v>República Dominicana</c:v>
                </c:pt>
                <c:pt idx="6">
                  <c:v>México</c:v>
                </c:pt>
                <c:pt idx="7">
                  <c:v>Honduras</c:v>
                </c:pt>
                <c:pt idx="8">
                  <c:v>Trinidad y Tobago</c:v>
                </c:pt>
                <c:pt idx="9">
                  <c:v>Chile</c:v>
                </c:pt>
                <c:pt idx="10">
                  <c:v>El Salvador</c:v>
                </c:pt>
                <c:pt idx="11">
                  <c:v>Barbados</c:v>
                </c:pt>
                <c:pt idx="12">
                  <c:v>Perú</c:v>
                </c:pt>
                <c:pt idx="13">
                  <c:v>Guatemala</c:v>
                </c:pt>
                <c:pt idx="14">
                  <c:v>Bolivia</c:v>
                </c:pt>
              </c:strCache>
            </c:strRef>
          </c:cat>
          <c:val>
            <c:numRef>
              <c:f>Hoja1!$S$14:$S$28</c:f>
              <c:numCache>
                <c:formatCode>_("$"\ * #,##0_);_("$"\ * \(#,##0\);_("$"\ * "-"??_);_(@_)</c:formatCode>
                <c:ptCount val="15"/>
                <c:pt idx="0">
                  <c:v>1396</c:v>
                </c:pt>
                <c:pt idx="1">
                  <c:v>3432</c:v>
                </c:pt>
                <c:pt idx="2">
                  <c:v>2747</c:v>
                </c:pt>
                <c:pt idx="3">
                  <c:v>147</c:v>
                </c:pt>
                <c:pt idx="4">
                  <c:v>351</c:v>
                </c:pt>
                <c:pt idx="5">
                  <c:v>414</c:v>
                </c:pt>
                <c:pt idx="6">
                  <c:v>410</c:v>
                </c:pt>
                <c:pt idx="7">
                  <c:v>77</c:v>
                </c:pt>
                <c:pt idx="8">
                  <c:v>212</c:v>
                </c:pt>
                <c:pt idx="9">
                  <c:v>23</c:v>
                </c:pt>
                <c:pt idx="10">
                  <c:v>29</c:v>
                </c:pt>
                <c:pt idx="11">
                  <c:v>19</c:v>
                </c:pt>
                <c:pt idx="12">
                  <c:v>118</c:v>
                </c:pt>
                <c:pt idx="13">
                  <c:v>95</c:v>
                </c:pt>
                <c:pt idx="14">
                  <c:v>97</c:v>
                </c:pt>
              </c:numCache>
            </c:numRef>
          </c:val>
        </c:ser>
        <c:ser>
          <c:idx val="2"/>
          <c:order val="2"/>
          <c:tx>
            <c:strRef>
              <c:f>Hoja1!$T$13</c:f>
              <c:strCache>
                <c:ptCount val="1"/>
                <c:pt idx="0">
                  <c:v>valor importada en 2010</c:v>
                </c:pt>
              </c:strCache>
            </c:strRef>
          </c:tx>
          <c:invertIfNegative val="0"/>
          <c:cat>
            <c:strRef>
              <c:f>Hoja1!$Q$14:$Q$28</c:f>
              <c:strCache>
                <c:ptCount val="15"/>
                <c:pt idx="0">
                  <c:v>Panamá</c:v>
                </c:pt>
                <c:pt idx="1">
                  <c:v>USA</c:v>
                </c:pt>
                <c:pt idx="2">
                  <c:v>Venezuela</c:v>
                </c:pt>
                <c:pt idx="3">
                  <c:v>Ecuador</c:v>
                </c:pt>
                <c:pt idx="4">
                  <c:v>Costa Rica</c:v>
                </c:pt>
                <c:pt idx="5">
                  <c:v>República Dominicana</c:v>
                </c:pt>
                <c:pt idx="6">
                  <c:v>México</c:v>
                </c:pt>
                <c:pt idx="7">
                  <c:v>Honduras</c:v>
                </c:pt>
                <c:pt idx="8">
                  <c:v>Trinidad y Tobago</c:v>
                </c:pt>
                <c:pt idx="9">
                  <c:v>Chile</c:v>
                </c:pt>
                <c:pt idx="10">
                  <c:v>El Salvador</c:v>
                </c:pt>
                <c:pt idx="11">
                  <c:v>Barbados</c:v>
                </c:pt>
                <c:pt idx="12">
                  <c:v>Perú</c:v>
                </c:pt>
                <c:pt idx="13">
                  <c:v>Guatemala</c:v>
                </c:pt>
                <c:pt idx="14">
                  <c:v>Bolivia</c:v>
                </c:pt>
              </c:strCache>
            </c:strRef>
          </c:cat>
          <c:val>
            <c:numRef>
              <c:f>Hoja1!$T$14:$T$28</c:f>
              <c:numCache>
                <c:formatCode>_("$"\ * #,##0_);_("$"\ * \(#,##0\);_("$"\ * "-"??_);_(@_)</c:formatCode>
                <c:ptCount val="15"/>
                <c:pt idx="0">
                  <c:v>2136</c:v>
                </c:pt>
                <c:pt idx="1">
                  <c:v>3948</c:v>
                </c:pt>
                <c:pt idx="2">
                  <c:v>2985</c:v>
                </c:pt>
                <c:pt idx="3">
                  <c:v>521</c:v>
                </c:pt>
                <c:pt idx="4">
                  <c:v>280</c:v>
                </c:pt>
                <c:pt idx="5">
                  <c:v>355</c:v>
                </c:pt>
                <c:pt idx="6">
                  <c:v>349</c:v>
                </c:pt>
                <c:pt idx="7">
                  <c:v>75</c:v>
                </c:pt>
                <c:pt idx="8">
                  <c:v>383</c:v>
                </c:pt>
                <c:pt idx="9">
                  <c:v>153</c:v>
                </c:pt>
                <c:pt idx="10">
                  <c:v>35</c:v>
                </c:pt>
                <c:pt idx="11">
                  <c:v>0</c:v>
                </c:pt>
                <c:pt idx="12">
                  <c:v>113</c:v>
                </c:pt>
                <c:pt idx="13">
                  <c:v>108</c:v>
                </c:pt>
                <c:pt idx="14">
                  <c:v>77</c:v>
                </c:pt>
              </c:numCache>
            </c:numRef>
          </c:val>
        </c:ser>
        <c:ser>
          <c:idx val="3"/>
          <c:order val="3"/>
          <c:tx>
            <c:strRef>
              <c:f>Hoja1!$U$13</c:f>
              <c:strCache>
                <c:ptCount val="1"/>
                <c:pt idx="0">
                  <c:v>valor importada en 2011</c:v>
                </c:pt>
              </c:strCache>
            </c:strRef>
          </c:tx>
          <c:invertIfNegative val="0"/>
          <c:cat>
            <c:strRef>
              <c:f>Hoja1!$Q$14:$Q$28</c:f>
              <c:strCache>
                <c:ptCount val="15"/>
                <c:pt idx="0">
                  <c:v>Panamá</c:v>
                </c:pt>
                <c:pt idx="1">
                  <c:v>USA</c:v>
                </c:pt>
                <c:pt idx="2">
                  <c:v>Venezuela</c:v>
                </c:pt>
                <c:pt idx="3">
                  <c:v>Ecuador</c:v>
                </c:pt>
                <c:pt idx="4">
                  <c:v>Costa Rica</c:v>
                </c:pt>
                <c:pt idx="5">
                  <c:v>República Dominicana</c:v>
                </c:pt>
                <c:pt idx="6">
                  <c:v>México</c:v>
                </c:pt>
                <c:pt idx="7">
                  <c:v>Honduras</c:v>
                </c:pt>
                <c:pt idx="8">
                  <c:v>Trinidad y Tobago</c:v>
                </c:pt>
                <c:pt idx="9">
                  <c:v>Chile</c:v>
                </c:pt>
                <c:pt idx="10">
                  <c:v>El Salvador</c:v>
                </c:pt>
                <c:pt idx="11">
                  <c:v>Barbados</c:v>
                </c:pt>
                <c:pt idx="12">
                  <c:v>Perú</c:v>
                </c:pt>
                <c:pt idx="13">
                  <c:v>Guatemala</c:v>
                </c:pt>
                <c:pt idx="14">
                  <c:v>Bolivia</c:v>
                </c:pt>
              </c:strCache>
            </c:strRef>
          </c:cat>
          <c:val>
            <c:numRef>
              <c:f>Hoja1!$U$14:$U$28</c:f>
              <c:numCache>
                <c:formatCode>_("$"\ * #,##0_);_("$"\ * \(#,##0\);_("$"\ * "-"??_);_(@_)</c:formatCode>
                <c:ptCount val="15"/>
                <c:pt idx="0">
                  <c:v>2977</c:v>
                </c:pt>
                <c:pt idx="1">
                  <c:v>3968</c:v>
                </c:pt>
                <c:pt idx="2">
                  <c:v>1586</c:v>
                </c:pt>
                <c:pt idx="3">
                  <c:v>331</c:v>
                </c:pt>
                <c:pt idx="4">
                  <c:v>243</c:v>
                </c:pt>
                <c:pt idx="5">
                  <c:v>591</c:v>
                </c:pt>
                <c:pt idx="6">
                  <c:v>262</c:v>
                </c:pt>
                <c:pt idx="7">
                  <c:v>187</c:v>
                </c:pt>
                <c:pt idx="8">
                  <c:v>135</c:v>
                </c:pt>
                <c:pt idx="9">
                  <c:v>84</c:v>
                </c:pt>
                <c:pt idx="10">
                  <c:v>165</c:v>
                </c:pt>
                <c:pt idx="11">
                  <c:v>2</c:v>
                </c:pt>
                <c:pt idx="12">
                  <c:v>280</c:v>
                </c:pt>
                <c:pt idx="13">
                  <c:v>239</c:v>
                </c:pt>
                <c:pt idx="14">
                  <c:v>172</c:v>
                </c:pt>
              </c:numCache>
            </c:numRef>
          </c:val>
        </c:ser>
        <c:ser>
          <c:idx val="4"/>
          <c:order val="4"/>
          <c:tx>
            <c:strRef>
              <c:f>Hoja1!$V$13</c:f>
              <c:strCache>
                <c:ptCount val="1"/>
                <c:pt idx="0">
                  <c:v>valor importada en 2012</c:v>
                </c:pt>
              </c:strCache>
            </c:strRef>
          </c:tx>
          <c:invertIfNegative val="0"/>
          <c:cat>
            <c:strRef>
              <c:f>Hoja1!$Q$14:$Q$28</c:f>
              <c:strCache>
                <c:ptCount val="15"/>
                <c:pt idx="0">
                  <c:v>Panamá</c:v>
                </c:pt>
                <c:pt idx="1">
                  <c:v>USA</c:v>
                </c:pt>
                <c:pt idx="2">
                  <c:v>Venezuela</c:v>
                </c:pt>
                <c:pt idx="3">
                  <c:v>Ecuador</c:v>
                </c:pt>
                <c:pt idx="4">
                  <c:v>Costa Rica</c:v>
                </c:pt>
                <c:pt idx="5">
                  <c:v>República Dominicana</c:v>
                </c:pt>
                <c:pt idx="6">
                  <c:v>México</c:v>
                </c:pt>
                <c:pt idx="7">
                  <c:v>Honduras</c:v>
                </c:pt>
                <c:pt idx="8">
                  <c:v>Trinidad y Tobago</c:v>
                </c:pt>
                <c:pt idx="9">
                  <c:v>Chile</c:v>
                </c:pt>
                <c:pt idx="10">
                  <c:v>El Salvador</c:v>
                </c:pt>
                <c:pt idx="11">
                  <c:v>Barbados</c:v>
                </c:pt>
                <c:pt idx="12">
                  <c:v>Perú</c:v>
                </c:pt>
                <c:pt idx="13">
                  <c:v>Guatemala</c:v>
                </c:pt>
                <c:pt idx="14">
                  <c:v>Bolivia</c:v>
                </c:pt>
              </c:strCache>
            </c:strRef>
          </c:cat>
          <c:val>
            <c:numRef>
              <c:f>Hoja1!$V$14:$V$28</c:f>
              <c:numCache>
                <c:formatCode>_("$"\ * #,##0_);_("$"\ * \(#,##0\);_("$"\ * "-"??_);_(@_)</c:formatCode>
                <c:ptCount val="15"/>
                <c:pt idx="0">
                  <c:v>4504</c:v>
                </c:pt>
                <c:pt idx="1">
                  <c:v>3623</c:v>
                </c:pt>
                <c:pt idx="2">
                  <c:v>2602</c:v>
                </c:pt>
                <c:pt idx="3">
                  <c:v>1060</c:v>
                </c:pt>
                <c:pt idx="4">
                  <c:v>802</c:v>
                </c:pt>
                <c:pt idx="5">
                  <c:v>687</c:v>
                </c:pt>
                <c:pt idx="6">
                  <c:v>570</c:v>
                </c:pt>
                <c:pt idx="7">
                  <c:v>323</c:v>
                </c:pt>
                <c:pt idx="8">
                  <c:v>285</c:v>
                </c:pt>
                <c:pt idx="9">
                  <c:v>210</c:v>
                </c:pt>
                <c:pt idx="10">
                  <c:v>206</c:v>
                </c:pt>
                <c:pt idx="11">
                  <c:v>180</c:v>
                </c:pt>
                <c:pt idx="12">
                  <c:v>176</c:v>
                </c:pt>
                <c:pt idx="13">
                  <c:v>141</c:v>
                </c:pt>
                <c:pt idx="14">
                  <c:v>138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0272608"/>
        <c:axId val="121607728"/>
      </c:barChart>
      <c:catAx>
        <c:axId val="120272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CO"/>
          </a:p>
        </c:txPr>
        <c:crossAx val="121607728"/>
        <c:crosses val="autoZero"/>
        <c:auto val="1"/>
        <c:lblAlgn val="ctr"/>
        <c:lblOffset val="100"/>
        <c:noMultiLvlLbl val="0"/>
      </c:catAx>
      <c:valAx>
        <c:axId val="121607728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CO"/>
          </a:p>
        </c:txPr>
        <c:crossAx val="120272608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es-ES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Hoja1!$K$13</c:f>
              <c:strCache>
                <c:ptCount val="1"/>
                <c:pt idx="0">
                  <c:v>valor importado en 2008</c:v>
                </c:pt>
              </c:strCache>
            </c:strRef>
          </c:tx>
          <c:invertIfNegative val="0"/>
          <c:cat>
            <c:strRef>
              <c:f>Hoja1!$J$14:$J$29</c:f>
              <c:strCache>
                <c:ptCount val="16"/>
                <c:pt idx="0">
                  <c:v>USA</c:v>
                </c:pt>
                <c:pt idx="1">
                  <c:v>México</c:v>
                </c:pt>
                <c:pt idx="2">
                  <c:v>Panamá</c:v>
                </c:pt>
                <c:pt idx="3">
                  <c:v>Brasil</c:v>
                </c:pt>
                <c:pt idx="4">
                  <c:v>Chile</c:v>
                </c:pt>
                <c:pt idx="5">
                  <c:v>Venezuela</c:v>
                </c:pt>
                <c:pt idx="6">
                  <c:v>Perú</c:v>
                </c:pt>
                <c:pt idx="7">
                  <c:v>Costa Rica</c:v>
                </c:pt>
                <c:pt idx="8">
                  <c:v>Ecuador</c:v>
                </c:pt>
                <c:pt idx="9">
                  <c:v>Uruguay</c:v>
                </c:pt>
                <c:pt idx="10">
                  <c:v>Honduras</c:v>
                </c:pt>
                <c:pt idx="11">
                  <c:v>Nicaragua</c:v>
                </c:pt>
                <c:pt idx="12">
                  <c:v>El Salvador</c:v>
                </c:pt>
                <c:pt idx="13">
                  <c:v>Paraguay</c:v>
                </c:pt>
                <c:pt idx="14">
                  <c:v>Jamaica</c:v>
                </c:pt>
                <c:pt idx="15">
                  <c:v>Bolivia</c:v>
                </c:pt>
              </c:strCache>
            </c:strRef>
          </c:cat>
          <c:val>
            <c:numRef>
              <c:f>Hoja1!$K$14:$K$29</c:f>
              <c:numCache>
                <c:formatCode>_("$"\ * #,##0_);_("$"\ * \(#,##0\);_("$"\ * "-"??_);_(@_)</c:formatCode>
                <c:ptCount val="16"/>
                <c:pt idx="0">
                  <c:v>3541233</c:v>
                </c:pt>
                <c:pt idx="1">
                  <c:v>195643</c:v>
                </c:pt>
                <c:pt idx="2">
                  <c:v>42807</c:v>
                </c:pt>
                <c:pt idx="3">
                  <c:v>22675</c:v>
                </c:pt>
                <c:pt idx="4">
                  <c:v>35106</c:v>
                </c:pt>
                <c:pt idx="5">
                  <c:v>33496</c:v>
                </c:pt>
                <c:pt idx="6">
                  <c:v>17629</c:v>
                </c:pt>
                <c:pt idx="7">
                  <c:v>18436</c:v>
                </c:pt>
                <c:pt idx="8">
                  <c:v>11160</c:v>
                </c:pt>
                <c:pt idx="9">
                  <c:v>4087</c:v>
                </c:pt>
                <c:pt idx="10">
                  <c:v>10523</c:v>
                </c:pt>
                <c:pt idx="11">
                  <c:v>6760</c:v>
                </c:pt>
                <c:pt idx="12">
                  <c:v>8501</c:v>
                </c:pt>
                <c:pt idx="13">
                  <c:v>3168</c:v>
                </c:pt>
                <c:pt idx="14">
                  <c:v>9712</c:v>
                </c:pt>
                <c:pt idx="15">
                  <c:v>1348</c:v>
                </c:pt>
              </c:numCache>
            </c:numRef>
          </c:val>
        </c:ser>
        <c:ser>
          <c:idx val="1"/>
          <c:order val="1"/>
          <c:tx>
            <c:strRef>
              <c:f>Hoja1!$L$13</c:f>
              <c:strCache>
                <c:ptCount val="1"/>
                <c:pt idx="0">
                  <c:v>valor importado en 2009</c:v>
                </c:pt>
              </c:strCache>
            </c:strRef>
          </c:tx>
          <c:invertIfNegative val="0"/>
          <c:cat>
            <c:strRef>
              <c:f>Hoja1!$J$14:$J$29</c:f>
              <c:strCache>
                <c:ptCount val="16"/>
                <c:pt idx="0">
                  <c:v>USA</c:v>
                </c:pt>
                <c:pt idx="1">
                  <c:v>México</c:v>
                </c:pt>
                <c:pt idx="2">
                  <c:v>Panamá</c:v>
                </c:pt>
                <c:pt idx="3">
                  <c:v>Brasil</c:v>
                </c:pt>
                <c:pt idx="4">
                  <c:v>Chile</c:v>
                </c:pt>
                <c:pt idx="5">
                  <c:v>Venezuela</c:v>
                </c:pt>
                <c:pt idx="6">
                  <c:v>Perú</c:v>
                </c:pt>
                <c:pt idx="7">
                  <c:v>Costa Rica</c:v>
                </c:pt>
                <c:pt idx="8">
                  <c:v>Ecuador</c:v>
                </c:pt>
                <c:pt idx="9">
                  <c:v>Uruguay</c:v>
                </c:pt>
                <c:pt idx="10">
                  <c:v>Honduras</c:v>
                </c:pt>
                <c:pt idx="11">
                  <c:v>Nicaragua</c:v>
                </c:pt>
                <c:pt idx="12">
                  <c:v>El Salvador</c:v>
                </c:pt>
                <c:pt idx="13">
                  <c:v>Paraguay</c:v>
                </c:pt>
                <c:pt idx="14">
                  <c:v>Jamaica</c:v>
                </c:pt>
                <c:pt idx="15">
                  <c:v>Bolivia</c:v>
                </c:pt>
              </c:strCache>
            </c:strRef>
          </c:cat>
          <c:val>
            <c:numRef>
              <c:f>Hoja1!$L$14:$L$29</c:f>
              <c:numCache>
                <c:formatCode>_("$"\ * #,##0_);_("$"\ * \(#,##0\);_("$"\ * "-"??_);_(@_)</c:formatCode>
                <c:ptCount val="16"/>
                <c:pt idx="0">
                  <c:v>2753585</c:v>
                </c:pt>
                <c:pt idx="1">
                  <c:v>118439</c:v>
                </c:pt>
                <c:pt idx="2">
                  <c:v>34517</c:v>
                </c:pt>
                <c:pt idx="3">
                  <c:v>19524</c:v>
                </c:pt>
                <c:pt idx="4">
                  <c:v>33750</c:v>
                </c:pt>
                <c:pt idx="5">
                  <c:v>19950</c:v>
                </c:pt>
                <c:pt idx="6">
                  <c:v>15911</c:v>
                </c:pt>
                <c:pt idx="7">
                  <c:v>11854</c:v>
                </c:pt>
                <c:pt idx="8">
                  <c:v>7670</c:v>
                </c:pt>
                <c:pt idx="9">
                  <c:v>3840</c:v>
                </c:pt>
                <c:pt idx="10">
                  <c:v>7650</c:v>
                </c:pt>
                <c:pt idx="11">
                  <c:v>4900</c:v>
                </c:pt>
                <c:pt idx="12">
                  <c:v>5048</c:v>
                </c:pt>
                <c:pt idx="13">
                  <c:v>3754</c:v>
                </c:pt>
                <c:pt idx="14">
                  <c:v>9247</c:v>
                </c:pt>
                <c:pt idx="15">
                  <c:v>1774</c:v>
                </c:pt>
              </c:numCache>
            </c:numRef>
          </c:val>
        </c:ser>
        <c:ser>
          <c:idx val="2"/>
          <c:order val="2"/>
          <c:tx>
            <c:strRef>
              <c:f>Hoja1!$M$13</c:f>
              <c:strCache>
                <c:ptCount val="1"/>
                <c:pt idx="0">
                  <c:v>valor importado en 2010</c:v>
                </c:pt>
              </c:strCache>
            </c:strRef>
          </c:tx>
          <c:invertIfNegative val="0"/>
          <c:cat>
            <c:strRef>
              <c:f>Hoja1!$J$14:$J$29</c:f>
              <c:strCache>
                <c:ptCount val="16"/>
                <c:pt idx="0">
                  <c:v>USA</c:v>
                </c:pt>
                <c:pt idx="1">
                  <c:v>México</c:v>
                </c:pt>
                <c:pt idx="2">
                  <c:v>Panamá</c:v>
                </c:pt>
                <c:pt idx="3">
                  <c:v>Brasil</c:v>
                </c:pt>
                <c:pt idx="4">
                  <c:v>Chile</c:v>
                </c:pt>
                <c:pt idx="5">
                  <c:v>Venezuela</c:v>
                </c:pt>
                <c:pt idx="6">
                  <c:v>Perú</c:v>
                </c:pt>
                <c:pt idx="7">
                  <c:v>Costa Rica</c:v>
                </c:pt>
                <c:pt idx="8">
                  <c:v>Ecuador</c:v>
                </c:pt>
                <c:pt idx="9">
                  <c:v>Uruguay</c:v>
                </c:pt>
                <c:pt idx="10">
                  <c:v>Honduras</c:v>
                </c:pt>
                <c:pt idx="11">
                  <c:v>Nicaragua</c:v>
                </c:pt>
                <c:pt idx="12">
                  <c:v>El Salvador</c:v>
                </c:pt>
                <c:pt idx="13">
                  <c:v>Paraguay</c:v>
                </c:pt>
                <c:pt idx="14">
                  <c:v>Jamaica</c:v>
                </c:pt>
                <c:pt idx="15">
                  <c:v>Bolivia</c:v>
                </c:pt>
              </c:strCache>
            </c:strRef>
          </c:cat>
          <c:val>
            <c:numRef>
              <c:f>Hoja1!$M$14:$M$29</c:f>
              <c:numCache>
                <c:formatCode>_("$"\ * #,##0_);_("$"\ * \(#,##0\);_("$"\ * "-"??_);_(@_)</c:formatCode>
                <c:ptCount val="16"/>
                <c:pt idx="0">
                  <c:v>3358341</c:v>
                </c:pt>
                <c:pt idx="1">
                  <c:v>151049</c:v>
                </c:pt>
                <c:pt idx="2">
                  <c:v>42938</c:v>
                </c:pt>
                <c:pt idx="3">
                  <c:v>34907</c:v>
                </c:pt>
                <c:pt idx="4">
                  <c:v>50856</c:v>
                </c:pt>
                <c:pt idx="5">
                  <c:v>17345</c:v>
                </c:pt>
                <c:pt idx="6">
                  <c:v>16307</c:v>
                </c:pt>
                <c:pt idx="7">
                  <c:v>16626</c:v>
                </c:pt>
                <c:pt idx="8">
                  <c:v>9302</c:v>
                </c:pt>
                <c:pt idx="9">
                  <c:v>6294</c:v>
                </c:pt>
                <c:pt idx="10">
                  <c:v>9375</c:v>
                </c:pt>
                <c:pt idx="11">
                  <c:v>6385</c:v>
                </c:pt>
                <c:pt idx="12">
                  <c:v>6018</c:v>
                </c:pt>
                <c:pt idx="13">
                  <c:v>5004</c:v>
                </c:pt>
                <c:pt idx="14">
                  <c:v>5775</c:v>
                </c:pt>
                <c:pt idx="15">
                  <c:v>4189</c:v>
                </c:pt>
              </c:numCache>
            </c:numRef>
          </c:val>
        </c:ser>
        <c:ser>
          <c:idx val="3"/>
          <c:order val="3"/>
          <c:tx>
            <c:strRef>
              <c:f>Hoja1!$N$13</c:f>
              <c:strCache>
                <c:ptCount val="1"/>
                <c:pt idx="0">
                  <c:v>valor importado en 2011</c:v>
                </c:pt>
              </c:strCache>
            </c:strRef>
          </c:tx>
          <c:invertIfNegative val="0"/>
          <c:cat>
            <c:strRef>
              <c:f>Hoja1!$J$14:$J$29</c:f>
              <c:strCache>
                <c:ptCount val="16"/>
                <c:pt idx="0">
                  <c:v>USA</c:v>
                </c:pt>
                <c:pt idx="1">
                  <c:v>México</c:v>
                </c:pt>
                <c:pt idx="2">
                  <c:v>Panamá</c:v>
                </c:pt>
                <c:pt idx="3">
                  <c:v>Brasil</c:v>
                </c:pt>
                <c:pt idx="4">
                  <c:v>Chile</c:v>
                </c:pt>
                <c:pt idx="5">
                  <c:v>Venezuela</c:v>
                </c:pt>
                <c:pt idx="6">
                  <c:v>Perú</c:v>
                </c:pt>
                <c:pt idx="7">
                  <c:v>Costa Rica</c:v>
                </c:pt>
                <c:pt idx="8">
                  <c:v>Ecuador</c:v>
                </c:pt>
                <c:pt idx="9">
                  <c:v>Uruguay</c:v>
                </c:pt>
                <c:pt idx="10">
                  <c:v>Honduras</c:v>
                </c:pt>
                <c:pt idx="11">
                  <c:v>Nicaragua</c:v>
                </c:pt>
                <c:pt idx="12">
                  <c:v>El Salvador</c:v>
                </c:pt>
                <c:pt idx="13">
                  <c:v>Paraguay</c:v>
                </c:pt>
                <c:pt idx="14">
                  <c:v>Jamaica</c:v>
                </c:pt>
                <c:pt idx="15">
                  <c:v>Bolivia</c:v>
                </c:pt>
              </c:strCache>
            </c:strRef>
          </c:cat>
          <c:val>
            <c:numRef>
              <c:f>Hoja1!$N$14:$N$29</c:f>
              <c:numCache>
                <c:formatCode>_("$"\ * #,##0_);_("$"\ * \(#,##0\);_("$"\ * "-"??_);_(@_)</c:formatCode>
                <c:ptCount val="16"/>
                <c:pt idx="0">
                  <c:v>3630642</c:v>
                </c:pt>
                <c:pt idx="1">
                  <c:v>185188</c:v>
                </c:pt>
                <c:pt idx="2">
                  <c:v>68064</c:v>
                </c:pt>
                <c:pt idx="3">
                  <c:v>48515</c:v>
                </c:pt>
                <c:pt idx="4">
                  <c:v>49551</c:v>
                </c:pt>
                <c:pt idx="5">
                  <c:v>11819</c:v>
                </c:pt>
                <c:pt idx="6">
                  <c:v>23809</c:v>
                </c:pt>
                <c:pt idx="7">
                  <c:v>27031</c:v>
                </c:pt>
                <c:pt idx="8">
                  <c:v>14180</c:v>
                </c:pt>
                <c:pt idx="9">
                  <c:v>7608</c:v>
                </c:pt>
                <c:pt idx="10">
                  <c:v>9886</c:v>
                </c:pt>
                <c:pt idx="11">
                  <c:v>13744</c:v>
                </c:pt>
                <c:pt idx="12">
                  <c:v>7031</c:v>
                </c:pt>
                <c:pt idx="13">
                  <c:v>4572</c:v>
                </c:pt>
                <c:pt idx="14">
                  <c:v>4496</c:v>
                </c:pt>
                <c:pt idx="15">
                  <c:v>3062</c:v>
                </c:pt>
              </c:numCache>
            </c:numRef>
          </c:val>
        </c:ser>
        <c:ser>
          <c:idx val="4"/>
          <c:order val="4"/>
          <c:tx>
            <c:strRef>
              <c:f>Hoja1!$O$13</c:f>
              <c:strCache>
                <c:ptCount val="1"/>
                <c:pt idx="0">
                  <c:v>valor importado en 2012</c:v>
                </c:pt>
              </c:strCache>
            </c:strRef>
          </c:tx>
          <c:invertIfNegative val="0"/>
          <c:cat>
            <c:strRef>
              <c:f>Hoja1!$J$14:$J$29</c:f>
              <c:strCache>
                <c:ptCount val="16"/>
                <c:pt idx="0">
                  <c:v>USA</c:v>
                </c:pt>
                <c:pt idx="1">
                  <c:v>México</c:v>
                </c:pt>
                <c:pt idx="2">
                  <c:v>Panamá</c:v>
                </c:pt>
                <c:pt idx="3">
                  <c:v>Brasil</c:v>
                </c:pt>
                <c:pt idx="4">
                  <c:v>Chile</c:v>
                </c:pt>
                <c:pt idx="5">
                  <c:v>Venezuela</c:v>
                </c:pt>
                <c:pt idx="6">
                  <c:v>Perú</c:v>
                </c:pt>
                <c:pt idx="7">
                  <c:v>Costa Rica</c:v>
                </c:pt>
                <c:pt idx="8">
                  <c:v>Ecuador</c:v>
                </c:pt>
                <c:pt idx="9">
                  <c:v>Uruguay</c:v>
                </c:pt>
                <c:pt idx="10">
                  <c:v>Honduras</c:v>
                </c:pt>
                <c:pt idx="11">
                  <c:v>Nicaragua</c:v>
                </c:pt>
                <c:pt idx="12">
                  <c:v>El Salvador</c:v>
                </c:pt>
                <c:pt idx="13">
                  <c:v>Paraguay</c:v>
                </c:pt>
                <c:pt idx="14">
                  <c:v>Jamaica</c:v>
                </c:pt>
                <c:pt idx="15">
                  <c:v>Bolivia</c:v>
                </c:pt>
              </c:strCache>
            </c:strRef>
          </c:cat>
          <c:val>
            <c:numRef>
              <c:f>Hoja1!$O$14:$O$29</c:f>
              <c:numCache>
                <c:formatCode>_("$"\ * #,##0_);_("$"\ * \(#,##0\);_("$"\ * "-"??_);_(@_)</c:formatCode>
                <c:ptCount val="16"/>
                <c:pt idx="0">
                  <c:v>3983616</c:v>
                </c:pt>
                <c:pt idx="1">
                  <c:v>222743</c:v>
                </c:pt>
                <c:pt idx="2">
                  <c:v>95941</c:v>
                </c:pt>
                <c:pt idx="3">
                  <c:v>65138</c:v>
                </c:pt>
                <c:pt idx="4">
                  <c:v>58162</c:v>
                </c:pt>
                <c:pt idx="5">
                  <c:v>39384</c:v>
                </c:pt>
                <c:pt idx="6">
                  <c:v>27292</c:v>
                </c:pt>
                <c:pt idx="7">
                  <c:v>26558</c:v>
                </c:pt>
                <c:pt idx="8">
                  <c:v>18571</c:v>
                </c:pt>
                <c:pt idx="9">
                  <c:v>11404</c:v>
                </c:pt>
                <c:pt idx="10">
                  <c:v>11374</c:v>
                </c:pt>
                <c:pt idx="11">
                  <c:v>8352</c:v>
                </c:pt>
                <c:pt idx="12">
                  <c:v>8077</c:v>
                </c:pt>
                <c:pt idx="13">
                  <c:v>5390</c:v>
                </c:pt>
                <c:pt idx="14">
                  <c:v>5256</c:v>
                </c:pt>
                <c:pt idx="15">
                  <c:v>3638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730544"/>
        <c:axId val="118731104"/>
      </c:barChart>
      <c:catAx>
        <c:axId val="118730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8731104"/>
        <c:crosses val="autoZero"/>
        <c:auto val="1"/>
        <c:lblAlgn val="ctr"/>
        <c:lblOffset val="100"/>
        <c:noMultiLvlLbl val="0"/>
      </c:catAx>
      <c:valAx>
        <c:axId val="118731104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187305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Hoja2!$Q$30</c:f>
              <c:strCache>
                <c:ptCount val="1"/>
                <c:pt idx="0">
                  <c:v>valor exportada en 2008</c:v>
                </c:pt>
              </c:strCache>
            </c:strRef>
          </c:tx>
          <c:invertIfNegative val="0"/>
          <c:cat>
            <c:strRef>
              <c:f>Hoja2!$P$31:$P$41</c:f>
              <c:strCache>
                <c:ptCount val="11"/>
                <c:pt idx="0">
                  <c:v>USA</c:v>
                </c:pt>
                <c:pt idx="1">
                  <c:v>Canadá</c:v>
                </c:pt>
                <c:pt idx="2">
                  <c:v>México</c:v>
                </c:pt>
                <c:pt idx="3">
                  <c:v>Colombia</c:v>
                </c:pt>
                <c:pt idx="4">
                  <c:v>Guatemala</c:v>
                </c:pt>
                <c:pt idx="5">
                  <c:v>Honduras</c:v>
                </c:pt>
                <c:pt idx="6">
                  <c:v>Argentina</c:v>
                </c:pt>
                <c:pt idx="7">
                  <c:v>Panamá</c:v>
                </c:pt>
                <c:pt idx="8">
                  <c:v>Brasil</c:v>
                </c:pt>
                <c:pt idx="9">
                  <c:v>Costa Rica</c:v>
                </c:pt>
                <c:pt idx="10">
                  <c:v>Ecuador</c:v>
                </c:pt>
              </c:strCache>
            </c:strRef>
          </c:cat>
          <c:val>
            <c:numRef>
              <c:f>Hoja2!$Q$31:$Q$41</c:f>
              <c:numCache>
                <c:formatCode>_("$"\ * #,##0_);_("$"\ * \(#,##0\);_("$"\ * "-"??_);_(@_)</c:formatCode>
                <c:ptCount val="11"/>
                <c:pt idx="0">
                  <c:v>250897</c:v>
                </c:pt>
                <c:pt idx="1">
                  <c:v>274543</c:v>
                </c:pt>
                <c:pt idx="2">
                  <c:v>30832</c:v>
                </c:pt>
                <c:pt idx="3">
                  <c:v>4161</c:v>
                </c:pt>
                <c:pt idx="4">
                  <c:v>1304</c:v>
                </c:pt>
                <c:pt idx="5">
                  <c:v>1556</c:v>
                </c:pt>
                <c:pt idx="6">
                  <c:v>1046</c:v>
                </c:pt>
                <c:pt idx="7">
                  <c:v>1177</c:v>
                </c:pt>
                <c:pt idx="8">
                  <c:v>893</c:v>
                </c:pt>
                <c:pt idx="9">
                  <c:v>205</c:v>
                </c:pt>
                <c:pt idx="10">
                  <c:v>462</c:v>
                </c:pt>
              </c:numCache>
            </c:numRef>
          </c:val>
        </c:ser>
        <c:ser>
          <c:idx val="1"/>
          <c:order val="1"/>
          <c:tx>
            <c:strRef>
              <c:f>Hoja2!$R$30</c:f>
              <c:strCache>
                <c:ptCount val="1"/>
                <c:pt idx="0">
                  <c:v>valor exportada en 2009</c:v>
                </c:pt>
              </c:strCache>
            </c:strRef>
          </c:tx>
          <c:invertIfNegative val="0"/>
          <c:cat>
            <c:strRef>
              <c:f>Hoja2!$P$31:$P$41</c:f>
              <c:strCache>
                <c:ptCount val="11"/>
                <c:pt idx="0">
                  <c:v>USA</c:v>
                </c:pt>
                <c:pt idx="1">
                  <c:v>Canadá</c:v>
                </c:pt>
                <c:pt idx="2">
                  <c:v>México</c:v>
                </c:pt>
                <c:pt idx="3">
                  <c:v>Colombia</c:v>
                </c:pt>
                <c:pt idx="4">
                  <c:v>Guatemala</c:v>
                </c:pt>
                <c:pt idx="5">
                  <c:v>Honduras</c:v>
                </c:pt>
                <c:pt idx="6">
                  <c:v>Argentina</c:v>
                </c:pt>
                <c:pt idx="7">
                  <c:v>Panamá</c:v>
                </c:pt>
                <c:pt idx="8">
                  <c:v>Brasil</c:v>
                </c:pt>
                <c:pt idx="9">
                  <c:v>Costa Rica</c:v>
                </c:pt>
                <c:pt idx="10">
                  <c:v>Ecuador</c:v>
                </c:pt>
              </c:strCache>
            </c:strRef>
          </c:cat>
          <c:val>
            <c:numRef>
              <c:f>Hoja2!$R$31:$R$41</c:f>
              <c:numCache>
                <c:formatCode>_("$"\ * #,##0_);_("$"\ * \(#,##0\);_("$"\ * "-"??_);_(@_)</c:formatCode>
                <c:ptCount val="11"/>
                <c:pt idx="0">
                  <c:v>173089</c:v>
                </c:pt>
                <c:pt idx="1">
                  <c:v>197728</c:v>
                </c:pt>
                <c:pt idx="2">
                  <c:v>30965</c:v>
                </c:pt>
                <c:pt idx="3">
                  <c:v>2079</c:v>
                </c:pt>
                <c:pt idx="4">
                  <c:v>629</c:v>
                </c:pt>
                <c:pt idx="5">
                  <c:v>1392</c:v>
                </c:pt>
                <c:pt idx="6">
                  <c:v>427</c:v>
                </c:pt>
                <c:pt idx="7">
                  <c:v>1067</c:v>
                </c:pt>
                <c:pt idx="8">
                  <c:v>1014</c:v>
                </c:pt>
                <c:pt idx="9">
                  <c:v>189</c:v>
                </c:pt>
                <c:pt idx="10">
                  <c:v>160</c:v>
                </c:pt>
              </c:numCache>
            </c:numRef>
          </c:val>
        </c:ser>
        <c:ser>
          <c:idx val="2"/>
          <c:order val="2"/>
          <c:tx>
            <c:strRef>
              <c:f>Hoja2!$S$30</c:f>
              <c:strCache>
                <c:ptCount val="1"/>
                <c:pt idx="0">
                  <c:v>valor exportada en 2010</c:v>
                </c:pt>
              </c:strCache>
            </c:strRef>
          </c:tx>
          <c:invertIfNegative val="0"/>
          <c:cat>
            <c:strRef>
              <c:f>Hoja2!$P$31:$P$41</c:f>
              <c:strCache>
                <c:ptCount val="11"/>
                <c:pt idx="0">
                  <c:v>USA</c:v>
                </c:pt>
                <c:pt idx="1">
                  <c:v>Canadá</c:v>
                </c:pt>
                <c:pt idx="2">
                  <c:v>México</c:v>
                </c:pt>
                <c:pt idx="3">
                  <c:v>Colombia</c:v>
                </c:pt>
                <c:pt idx="4">
                  <c:v>Guatemala</c:v>
                </c:pt>
                <c:pt idx="5">
                  <c:v>Honduras</c:v>
                </c:pt>
                <c:pt idx="6">
                  <c:v>Argentina</c:v>
                </c:pt>
                <c:pt idx="7">
                  <c:v>Panamá</c:v>
                </c:pt>
                <c:pt idx="8">
                  <c:v>Brasil</c:v>
                </c:pt>
                <c:pt idx="9">
                  <c:v>Costa Rica</c:v>
                </c:pt>
                <c:pt idx="10">
                  <c:v>Ecuador</c:v>
                </c:pt>
              </c:strCache>
            </c:strRef>
          </c:cat>
          <c:val>
            <c:numRef>
              <c:f>Hoja2!$S$31:$S$41</c:f>
              <c:numCache>
                <c:formatCode>_("$"\ * #,##0_);_("$"\ * \(#,##0\);_("$"\ * "-"??_);_(@_)</c:formatCode>
                <c:ptCount val="11"/>
                <c:pt idx="0">
                  <c:v>199604</c:v>
                </c:pt>
                <c:pt idx="1">
                  <c:v>227895</c:v>
                </c:pt>
                <c:pt idx="2">
                  <c:v>32992</c:v>
                </c:pt>
                <c:pt idx="3">
                  <c:v>1656</c:v>
                </c:pt>
                <c:pt idx="4">
                  <c:v>843</c:v>
                </c:pt>
                <c:pt idx="5">
                  <c:v>2467</c:v>
                </c:pt>
                <c:pt idx="6">
                  <c:v>309</c:v>
                </c:pt>
                <c:pt idx="7">
                  <c:v>1648</c:v>
                </c:pt>
                <c:pt idx="8">
                  <c:v>627</c:v>
                </c:pt>
                <c:pt idx="9">
                  <c:v>263</c:v>
                </c:pt>
                <c:pt idx="10">
                  <c:v>919</c:v>
                </c:pt>
              </c:numCache>
            </c:numRef>
          </c:val>
        </c:ser>
        <c:ser>
          <c:idx val="3"/>
          <c:order val="3"/>
          <c:tx>
            <c:strRef>
              <c:f>Hoja2!$T$30</c:f>
              <c:strCache>
                <c:ptCount val="1"/>
                <c:pt idx="0">
                  <c:v>valor exportada en 2011</c:v>
                </c:pt>
              </c:strCache>
            </c:strRef>
          </c:tx>
          <c:invertIfNegative val="0"/>
          <c:cat>
            <c:strRef>
              <c:f>Hoja2!$P$31:$P$41</c:f>
              <c:strCache>
                <c:ptCount val="11"/>
                <c:pt idx="0">
                  <c:v>USA</c:v>
                </c:pt>
                <c:pt idx="1">
                  <c:v>Canadá</c:v>
                </c:pt>
                <c:pt idx="2">
                  <c:v>México</c:v>
                </c:pt>
                <c:pt idx="3">
                  <c:v>Colombia</c:v>
                </c:pt>
                <c:pt idx="4">
                  <c:v>Guatemala</c:v>
                </c:pt>
                <c:pt idx="5">
                  <c:v>Honduras</c:v>
                </c:pt>
                <c:pt idx="6">
                  <c:v>Argentina</c:v>
                </c:pt>
                <c:pt idx="7">
                  <c:v>Panamá</c:v>
                </c:pt>
                <c:pt idx="8">
                  <c:v>Brasil</c:v>
                </c:pt>
                <c:pt idx="9">
                  <c:v>Costa Rica</c:v>
                </c:pt>
                <c:pt idx="10">
                  <c:v>Ecuador</c:v>
                </c:pt>
              </c:strCache>
            </c:strRef>
          </c:cat>
          <c:val>
            <c:numRef>
              <c:f>Hoja2!$T$31:$T$41</c:f>
              <c:numCache>
                <c:formatCode>_("$"\ * #,##0_);_("$"\ * \(#,##0\);_("$"\ * "-"??_);_(@_)</c:formatCode>
                <c:ptCount val="11"/>
                <c:pt idx="0">
                  <c:v>225651</c:v>
                </c:pt>
                <c:pt idx="1">
                  <c:v>241130</c:v>
                </c:pt>
                <c:pt idx="2">
                  <c:v>32768</c:v>
                </c:pt>
                <c:pt idx="3">
                  <c:v>2163</c:v>
                </c:pt>
                <c:pt idx="4">
                  <c:v>1247</c:v>
                </c:pt>
                <c:pt idx="5">
                  <c:v>1691</c:v>
                </c:pt>
                <c:pt idx="6">
                  <c:v>568</c:v>
                </c:pt>
                <c:pt idx="7">
                  <c:v>2090</c:v>
                </c:pt>
                <c:pt idx="8">
                  <c:v>534</c:v>
                </c:pt>
                <c:pt idx="9">
                  <c:v>112</c:v>
                </c:pt>
                <c:pt idx="10">
                  <c:v>250</c:v>
                </c:pt>
              </c:numCache>
            </c:numRef>
          </c:val>
        </c:ser>
        <c:ser>
          <c:idx val="4"/>
          <c:order val="4"/>
          <c:tx>
            <c:strRef>
              <c:f>Hoja2!$U$30</c:f>
              <c:strCache>
                <c:ptCount val="1"/>
                <c:pt idx="0">
                  <c:v>valor exportada en 2012</c:v>
                </c:pt>
              </c:strCache>
            </c:strRef>
          </c:tx>
          <c:invertIfNegative val="0"/>
          <c:cat>
            <c:strRef>
              <c:f>Hoja2!$P$31:$P$41</c:f>
              <c:strCache>
                <c:ptCount val="11"/>
                <c:pt idx="0">
                  <c:v>USA</c:v>
                </c:pt>
                <c:pt idx="1">
                  <c:v>Canadá</c:v>
                </c:pt>
                <c:pt idx="2">
                  <c:v>México</c:v>
                </c:pt>
                <c:pt idx="3">
                  <c:v>Colombia</c:v>
                </c:pt>
                <c:pt idx="4">
                  <c:v>Guatemala</c:v>
                </c:pt>
                <c:pt idx="5">
                  <c:v>Honduras</c:v>
                </c:pt>
                <c:pt idx="6">
                  <c:v>Argentina</c:v>
                </c:pt>
                <c:pt idx="7">
                  <c:v>Panamá</c:v>
                </c:pt>
                <c:pt idx="8">
                  <c:v>Brasil</c:v>
                </c:pt>
                <c:pt idx="9">
                  <c:v>Costa Rica</c:v>
                </c:pt>
                <c:pt idx="10">
                  <c:v>Ecuador</c:v>
                </c:pt>
              </c:strCache>
            </c:strRef>
          </c:cat>
          <c:val>
            <c:numRef>
              <c:f>Hoja2!$U$31:$U$41</c:f>
              <c:numCache>
                <c:formatCode>_("$"\ * #,##0_);_("$"\ * \(#,##0\);_("$"\ * "-"??_);_(@_)</c:formatCode>
                <c:ptCount val="11"/>
                <c:pt idx="0">
                  <c:v>256264</c:v>
                </c:pt>
                <c:pt idx="1">
                  <c:v>241352</c:v>
                </c:pt>
                <c:pt idx="2">
                  <c:v>34294</c:v>
                </c:pt>
                <c:pt idx="3">
                  <c:v>2051</c:v>
                </c:pt>
                <c:pt idx="4">
                  <c:v>1475</c:v>
                </c:pt>
                <c:pt idx="5">
                  <c:v>1448</c:v>
                </c:pt>
                <c:pt idx="6">
                  <c:v>534</c:v>
                </c:pt>
                <c:pt idx="7">
                  <c:v>385</c:v>
                </c:pt>
                <c:pt idx="8">
                  <c:v>380</c:v>
                </c:pt>
                <c:pt idx="9">
                  <c:v>168</c:v>
                </c:pt>
                <c:pt idx="10">
                  <c:v>147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736144"/>
        <c:axId val="118736704"/>
      </c:barChart>
      <c:catAx>
        <c:axId val="1187361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CO"/>
          </a:p>
        </c:txPr>
        <c:crossAx val="118736704"/>
        <c:crosses val="autoZero"/>
        <c:auto val="1"/>
        <c:lblAlgn val="ctr"/>
        <c:lblOffset val="100"/>
        <c:noMultiLvlLbl val="0"/>
      </c:catAx>
      <c:valAx>
        <c:axId val="118736704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CO"/>
          </a:p>
        </c:txPr>
        <c:crossAx val="11873614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lang="es-ES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Hoja2!$Q$48</c:f>
              <c:strCache>
                <c:ptCount val="1"/>
                <c:pt idx="0">
                  <c:v>Valor exportada en 2008</c:v>
                </c:pt>
              </c:strCache>
            </c:strRef>
          </c:tx>
          <c:invertIfNegative val="0"/>
          <c:cat>
            <c:strRef>
              <c:f>Hoja2!$P$49:$P$57</c:f>
              <c:strCache>
                <c:ptCount val="9"/>
                <c:pt idx="0">
                  <c:v>Mundo</c:v>
                </c:pt>
                <c:pt idx="1">
                  <c:v>Venezuela</c:v>
                </c:pt>
                <c:pt idx="2">
                  <c:v>Ecuador</c:v>
                </c:pt>
                <c:pt idx="3">
                  <c:v>Panamá</c:v>
                </c:pt>
                <c:pt idx="4">
                  <c:v>Perú</c:v>
                </c:pt>
                <c:pt idx="5">
                  <c:v>Costa Rica</c:v>
                </c:pt>
                <c:pt idx="6">
                  <c:v>Brasil</c:v>
                </c:pt>
                <c:pt idx="7">
                  <c:v>Chile</c:v>
                </c:pt>
                <c:pt idx="8">
                  <c:v>USA</c:v>
                </c:pt>
              </c:strCache>
            </c:strRef>
          </c:cat>
          <c:val>
            <c:numRef>
              <c:f>Hoja2!$Q$49:$Q$57</c:f>
              <c:numCache>
                <c:formatCode>_("$"\ * #,##0_);_("$"\ * \(#,##0\);_("$"\ * "-"??_);_(@_)</c:formatCode>
                <c:ptCount val="9"/>
                <c:pt idx="0">
                  <c:v>4161</c:v>
                </c:pt>
                <c:pt idx="1">
                  <c:v>2373</c:v>
                </c:pt>
                <c:pt idx="2">
                  <c:v>338</c:v>
                </c:pt>
                <c:pt idx="3">
                  <c:v>308</c:v>
                </c:pt>
                <c:pt idx="4">
                  <c:v>224</c:v>
                </c:pt>
                <c:pt idx="5">
                  <c:v>6</c:v>
                </c:pt>
                <c:pt idx="6">
                  <c:v>0</c:v>
                </c:pt>
                <c:pt idx="7">
                  <c:v>39</c:v>
                </c:pt>
                <c:pt idx="8">
                  <c:v>666</c:v>
                </c:pt>
              </c:numCache>
            </c:numRef>
          </c:val>
        </c:ser>
        <c:ser>
          <c:idx val="1"/>
          <c:order val="1"/>
          <c:tx>
            <c:strRef>
              <c:f>Hoja2!$R$48</c:f>
              <c:strCache>
                <c:ptCount val="1"/>
                <c:pt idx="0">
                  <c:v>Valor exportada en 2009</c:v>
                </c:pt>
              </c:strCache>
            </c:strRef>
          </c:tx>
          <c:invertIfNegative val="0"/>
          <c:cat>
            <c:strRef>
              <c:f>Hoja2!$P$49:$P$57</c:f>
              <c:strCache>
                <c:ptCount val="9"/>
                <c:pt idx="0">
                  <c:v>Mundo</c:v>
                </c:pt>
                <c:pt idx="1">
                  <c:v>Venezuela</c:v>
                </c:pt>
                <c:pt idx="2">
                  <c:v>Ecuador</c:v>
                </c:pt>
                <c:pt idx="3">
                  <c:v>Panamá</c:v>
                </c:pt>
                <c:pt idx="4">
                  <c:v>Perú</c:v>
                </c:pt>
                <c:pt idx="5">
                  <c:v>Costa Rica</c:v>
                </c:pt>
                <c:pt idx="6">
                  <c:v>Brasil</c:v>
                </c:pt>
                <c:pt idx="7">
                  <c:v>Chile</c:v>
                </c:pt>
                <c:pt idx="8">
                  <c:v>USA</c:v>
                </c:pt>
              </c:strCache>
            </c:strRef>
          </c:cat>
          <c:val>
            <c:numRef>
              <c:f>Hoja2!$R$49:$R$57</c:f>
              <c:numCache>
                <c:formatCode>_("$"\ * #,##0_);_("$"\ * \(#,##0\);_("$"\ * "-"??_);_(@_)</c:formatCode>
                <c:ptCount val="9"/>
                <c:pt idx="0">
                  <c:v>2079</c:v>
                </c:pt>
                <c:pt idx="1">
                  <c:v>1297</c:v>
                </c:pt>
                <c:pt idx="2">
                  <c:v>103</c:v>
                </c:pt>
                <c:pt idx="3">
                  <c:v>268</c:v>
                </c:pt>
                <c:pt idx="4">
                  <c:v>209</c:v>
                </c:pt>
                <c:pt idx="5">
                  <c:v>5</c:v>
                </c:pt>
                <c:pt idx="6">
                  <c:v>1</c:v>
                </c:pt>
                <c:pt idx="7">
                  <c:v>18</c:v>
                </c:pt>
                <c:pt idx="8">
                  <c:v>36</c:v>
                </c:pt>
              </c:numCache>
            </c:numRef>
          </c:val>
        </c:ser>
        <c:ser>
          <c:idx val="2"/>
          <c:order val="2"/>
          <c:tx>
            <c:strRef>
              <c:f>Hoja2!$S$48</c:f>
              <c:strCache>
                <c:ptCount val="1"/>
                <c:pt idx="0">
                  <c:v>Valor exportada en 2010</c:v>
                </c:pt>
              </c:strCache>
            </c:strRef>
          </c:tx>
          <c:invertIfNegative val="0"/>
          <c:cat>
            <c:strRef>
              <c:f>Hoja2!$P$49:$P$57</c:f>
              <c:strCache>
                <c:ptCount val="9"/>
                <c:pt idx="0">
                  <c:v>Mundo</c:v>
                </c:pt>
                <c:pt idx="1">
                  <c:v>Venezuela</c:v>
                </c:pt>
                <c:pt idx="2">
                  <c:v>Ecuador</c:v>
                </c:pt>
                <c:pt idx="3">
                  <c:v>Panamá</c:v>
                </c:pt>
                <c:pt idx="4">
                  <c:v>Perú</c:v>
                </c:pt>
                <c:pt idx="5">
                  <c:v>Costa Rica</c:v>
                </c:pt>
                <c:pt idx="6">
                  <c:v>Brasil</c:v>
                </c:pt>
                <c:pt idx="7">
                  <c:v>Chile</c:v>
                </c:pt>
                <c:pt idx="8">
                  <c:v>USA</c:v>
                </c:pt>
              </c:strCache>
            </c:strRef>
          </c:cat>
          <c:val>
            <c:numRef>
              <c:f>Hoja2!$S$49:$S$57</c:f>
              <c:numCache>
                <c:formatCode>_("$"\ * #,##0_);_("$"\ * \(#,##0\);_("$"\ * "-"??_);_(@_)</c:formatCode>
                <c:ptCount val="9"/>
                <c:pt idx="0">
                  <c:v>1656</c:v>
                </c:pt>
                <c:pt idx="1">
                  <c:v>728</c:v>
                </c:pt>
                <c:pt idx="2">
                  <c:v>85</c:v>
                </c:pt>
                <c:pt idx="3">
                  <c:v>354</c:v>
                </c:pt>
                <c:pt idx="4">
                  <c:v>372</c:v>
                </c:pt>
                <c:pt idx="5">
                  <c:v>19</c:v>
                </c:pt>
                <c:pt idx="6">
                  <c:v>0</c:v>
                </c:pt>
                <c:pt idx="7">
                  <c:v>55</c:v>
                </c:pt>
                <c:pt idx="8">
                  <c:v>21</c:v>
                </c:pt>
              </c:numCache>
            </c:numRef>
          </c:val>
        </c:ser>
        <c:ser>
          <c:idx val="3"/>
          <c:order val="3"/>
          <c:tx>
            <c:strRef>
              <c:f>Hoja2!$T$48</c:f>
              <c:strCache>
                <c:ptCount val="1"/>
                <c:pt idx="0">
                  <c:v>Valor exportada en 2011</c:v>
                </c:pt>
              </c:strCache>
            </c:strRef>
          </c:tx>
          <c:invertIfNegative val="0"/>
          <c:cat>
            <c:strRef>
              <c:f>Hoja2!$P$49:$P$57</c:f>
              <c:strCache>
                <c:ptCount val="9"/>
                <c:pt idx="0">
                  <c:v>Mundo</c:v>
                </c:pt>
                <c:pt idx="1">
                  <c:v>Venezuela</c:v>
                </c:pt>
                <c:pt idx="2">
                  <c:v>Ecuador</c:v>
                </c:pt>
                <c:pt idx="3">
                  <c:v>Panamá</c:v>
                </c:pt>
                <c:pt idx="4">
                  <c:v>Perú</c:v>
                </c:pt>
                <c:pt idx="5">
                  <c:v>Costa Rica</c:v>
                </c:pt>
                <c:pt idx="6">
                  <c:v>Brasil</c:v>
                </c:pt>
                <c:pt idx="7">
                  <c:v>Chile</c:v>
                </c:pt>
                <c:pt idx="8">
                  <c:v>USA</c:v>
                </c:pt>
              </c:strCache>
            </c:strRef>
          </c:cat>
          <c:val>
            <c:numRef>
              <c:f>Hoja2!$T$49:$T$57</c:f>
              <c:numCache>
                <c:formatCode>_("$"\ * #,##0_);_("$"\ * \(#,##0\);_("$"\ * "-"??_);_(@_)</c:formatCode>
                <c:ptCount val="9"/>
                <c:pt idx="0">
                  <c:v>2163</c:v>
                </c:pt>
                <c:pt idx="1">
                  <c:v>816</c:v>
                </c:pt>
                <c:pt idx="2">
                  <c:v>184</c:v>
                </c:pt>
                <c:pt idx="3">
                  <c:v>385</c:v>
                </c:pt>
                <c:pt idx="4">
                  <c:v>480</c:v>
                </c:pt>
                <c:pt idx="5">
                  <c:v>134</c:v>
                </c:pt>
                <c:pt idx="6">
                  <c:v>0</c:v>
                </c:pt>
                <c:pt idx="7">
                  <c:v>56</c:v>
                </c:pt>
                <c:pt idx="8">
                  <c:v>23</c:v>
                </c:pt>
              </c:numCache>
            </c:numRef>
          </c:val>
        </c:ser>
        <c:ser>
          <c:idx val="4"/>
          <c:order val="4"/>
          <c:tx>
            <c:strRef>
              <c:f>Hoja2!$U$48</c:f>
              <c:strCache>
                <c:ptCount val="1"/>
                <c:pt idx="0">
                  <c:v>Valor exportada en 2012</c:v>
                </c:pt>
              </c:strCache>
            </c:strRef>
          </c:tx>
          <c:invertIfNegative val="0"/>
          <c:cat>
            <c:strRef>
              <c:f>Hoja2!$P$49:$P$57</c:f>
              <c:strCache>
                <c:ptCount val="9"/>
                <c:pt idx="0">
                  <c:v>Mundo</c:v>
                </c:pt>
                <c:pt idx="1">
                  <c:v>Venezuela</c:v>
                </c:pt>
                <c:pt idx="2">
                  <c:v>Ecuador</c:v>
                </c:pt>
                <c:pt idx="3">
                  <c:v>Panamá</c:v>
                </c:pt>
                <c:pt idx="4">
                  <c:v>Perú</c:v>
                </c:pt>
                <c:pt idx="5">
                  <c:v>Costa Rica</c:v>
                </c:pt>
                <c:pt idx="6">
                  <c:v>Brasil</c:v>
                </c:pt>
                <c:pt idx="7">
                  <c:v>Chile</c:v>
                </c:pt>
                <c:pt idx="8">
                  <c:v>USA</c:v>
                </c:pt>
              </c:strCache>
            </c:strRef>
          </c:cat>
          <c:val>
            <c:numRef>
              <c:f>Hoja2!$U$49:$U$57</c:f>
              <c:numCache>
                <c:formatCode>_("$"\ * #,##0_);_("$"\ * \(#,##0\);_("$"\ * "-"??_);_(@_)</c:formatCode>
                <c:ptCount val="9"/>
                <c:pt idx="0">
                  <c:v>2051</c:v>
                </c:pt>
                <c:pt idx="1">
                  <c:v>1003</c:v>
                </c:pt>
                <c:pt idx="2">
                  <c:v>420</c:v>
                </c:pt>
                <c:pt idx="3">
                  <c:v>364</c:v>
                </c:pt>
                <c:pt idx="4">
                  <c:v>113</c:v>
                </c:pt>
                <c:pt idx="5">
                  <c:v>58</c:v>
                </c:pt>
                <c:pt idx="6">
                  <c:v>57</c:v>
                </c:pt>
                <c:pt idx="7">
                  <c:v>10</c:v>
                </c:pt>
                <c:pt idx="8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389952"/>
        <c:axId val="121390512"/>
      </c:barChart>
      <c:catAx>
        <c:axId val="1213899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CO"/>
          </a:p>
        </c:txPr>
        <c:crossAx val="121390512"/>
        <c:crosses val="autoZero"/>
        <c:auto val="1"/>
        <c:lblAlgn val="ctr"/>
        <c:lblOffset val="100"/>
        <c:noMultiLvlLbl val="0"/>
      </c:catAx>
      <c:valAx>
        <c:axId val="121390512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CO"/>
          </a:p>
        </c:txPr>
        <c:crossAx val="12138995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lang="es-ES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Hoja2!$J$9</c:f>
              <c:strCache>
                <c:ptCount val="1"/>
                <c:pt idx="0">
                  <c:v>valor importada en 2008</c:v>
                </c:pt>
              </c:strCache>
            </c:strRef>
          </c:tx>
          <c:invertIfNegative val="0"/>
          <c:cat>
            <c:strRef>
              <c:f>Hoja2!$I$10:$I$25</c:f>
              <c:strCache>
                <c:ptCount val="16"/>
                <c:pt idx="0">
                  <c:v>USA</c:v>
                </c:pt>
                <c:pt idx="1">
                  <c:v>Canadá</c:v>
                </c:pt>
                <c:pt idx="2">
                  <c:v>México</c:v>
                </c:pt>
                <c:pt idx="3">
                  <c:v>República Dominicana</c:v>
                </c:pt>
                <c:pt idx="4">
                  <c:v>Panamá</c:v>
                </c:pt>
                <c:pt idx="5">
                  <c:v>Venezuela</c:v>
                </c:pt>
                <c:pt idx="6">
                  <c:v>Brasil</c:v>
                </c:pt>
                <c:pt idx="7">
                  <c:v>Chile</c:v>
                </c:pt>
                <c:pt idx="8">
                  <c:v>Perú</c:v>
                </c:pt>
                <c:pt idx="9">
                  <c:v>Trinidad y Tobago</c:v>
                </c:pt>
                <c:pt idx="10">
                  <c:v>Jamaica</c:v>
                </c:pt>
                <c:pt idx="11">
                  <c:v>El Salvador</c:v>
                </c:pt>
                <c:pt idx="12">
                  <c:v>Nicaragua</c:v>
                </c:pt>
                <c:pt idx="13">
                  <c:v>Ecuador</c:v>
                </c:pt>
                <c:pt idx="14">
                  <c:v>Argentina</c:v>
                </c:pt>
                <c:pt idx="15">
                  <c:v>Guatemala</c:v>
                </c:pt>
              </c:strCache>
            </c:strRef>
          </c:cat>
          <c:val>
            <c:numRef>
              <c:f>Hoja2!$J$10:$J$25</c:f>
              <c:numCache>
                <c:formatCode>_("$"\ * #,##0_);_("$"\ * \(#,##0\);_("$"\ * "-"??_);_(@_)</c:formatCode>
                <c:ptCount val="16"/>
                <c:pt idx="0">
                  <c:v>432088</c:v>
                </c:pt>
                <c:pt idx="1">
                  <c:v>146393</c:v>
                </c:pt>
                <c:pt idx="2">
                  <c:v>39768</c:v>
                </c:pt>
                <c:pt idx="3">
                  <c:v>5669</c:v>
                </c:pt>
                <c:pt idx="4">
                  <c:v>8590</c:v>
                </c:pt>
                <c:pt idx="5">
                  <c:v>12130</c:v>
                </c:pt>
                <c:pt idx="6">
                  <c:v>1449</c:v>
                </c:pt>
                <c:pt idx="7">
                  <c:v>3884</c:v>
                </c:pt>
                <c:pt idx="8">
                  <c:v>991</c:v>
                </c:pt>
                <c:pt idx="9">
                  <c:v>5414</c:v>
                </c:pt>
                <c:pt idx="10">
                  <c:v>1640</c:v>
                </c:pt>
                <c:pt idx="11">
                  <c:v>3192</c:v>
                </c:pt>
                <c:pt idx="12">
                  <c:v>1678</c:v>
                </c:pt>
                <c:pt idx="13">
                  <c:v>963</c:v>
                </c:pt>
                <c:pt idx="14">
                  <c:v>4057</c:v>
                </c:pt>
                <c:pt idx="15">
                  <c:v>1512</c:v>
                </c:pt>
              </c:numCache>
            </c:numRef>
          </c:val>
        </c:ser>
        <c:ser>
          <c:idx val="1"/>
          <c:order val="1"/>
          <c:tx>
            <c:strRef>
              <c:f>Hoja2!$K$9</c:f>
              <c:strCache>
                <c:ptCount val="1"/>
                <c:pt idx="0">
                  <c:v>valor importada en 2009</c:v>
                </c:pt>
              </c:strCache>
            </c:strRef>
          </c:tx>
          <c:invertIfNegative val="0"/>
          <c:cat>
            <c:strRef>
              <c:f>Hoja2!$I$10:$I$25</c:f>
              <c:strCache>
                <c:ptCount val="16"/>
                <c:pt idx="0">
                  <c:v>USA</c:v>
                </c:pt>
                <c:pt idx="1">
                  <c:v>Canadá</c:v>
                </c:pt>
                <c:pt idx="2">
                  <c:v>México</c:v>
                </c:pt>
                <c:pt idx="3">
                  <c:v>República Dominicana</c:v>
                </c:pt>
                <c:pt idx="4">
                  <c:v>Panamá</c:v>
                </c:pt>
                <c:pt idx="5">
                  <c:v>Venezuela</c:v>
                </c:pt>
                <c:pt idx="6">
                  <c:v>Brasil</c:v>
                </c:pt>
                <c:pt idx="7">
                  <c:v>Chile</c:v>
                </c:pt>
                <c:pt idx="8">
                  <c:v>Perú</c:v>
                </c:pt>
                <c:pt idx="9">
                  <c:v>Trinidad y Tobago</c:v>
                </c:pt>
                <c:pt idx="10">
                  <c:v>Jamaica</c:v>
                </c:pt>
                <c:pt idx="11">
                  <c:v>El Salvador</c:v>
                </c:pt>
                <c:pt idx="12">
                  <c:v>Nicaragua</c:v>
                </c:pt>
                <c:pt idx="13">
                  <c:v>Ecuador</c:v>
                </c:pt>
                <c:pt idx="14">
                  <c:v>Argentina</c:v>
                </c:pt>
                <c:pt idx="15">
                  <c:v>Guatemala</c:v>
                </c:pt>
              </c:strCache>
            </c:strRef>
          </c:cat>
          <c:val>
            <c:numRef>
              <c:f>Hoja2!$K$10:$K$25</c:f>
              <c:numCache>
                <c:formatCode>_("$"\ * #,##0_);_("$"\ * \(#,##0\);_("$"\ * "-"??_);_(@_)</c:formatCode>
                <c:ptCount val="16"/>
                <c:pt idx="0">
                  <c:v>318983</c:v>
                </c:pt>
                <c:pt idx="1">
                  <c:v>115305</c:v>
                </c:pt>
                <c:pt idx="2">
                  <c:v>27044</c:v>
                </c:pt>
                <c:pt idx="3">
                  <c:v>4453</c:v>
                </c:pt>
                <c:pt idx="4">
                  <c:v>7143</c:v>
                </c:pt>
                <c:pt idx="5">
                  <c:v>8528</c:v>
                </c:pt>
                <c:pt idx="6">
                  <c:v>2422</c:v>
                </c:pt>
                <c:pt idx="7">
                  <c:v>1154</c:v>
                </c:pt>
                <c:pt idx="8">
                  <c:v>3274</c:v>
                </c:pt>
                <c:pt idx="9">
                  <c:v>3846</c:v>
                </c:pt>
                <c:pt idx="10">
                  <c:v>1783</c:v>
                </c:pt>
                <c:pt idx="11">
                  <c:v>2040</c:v>
                </c:pt>
                <c:pt idx="12">
                  <c:v>1576</c:v>
                </c:pt>
                <c:pt idx="13">
                  <c:v>690</c:v>
                </c:pt>
                <c:pt idx="14">
                  <c:v>2414</c:v>
                </c:pt>
                <c:pt idx="15">
                  <c:v>1499</c:v>
                </c:pt>
              </c:numCache>
            </c:numRef>
          </c:val>
        </c:ser>
        <c:ser>
          <c:idx val="2"/>
          <c:order val="2"/>
          <c:tx>
            <c:strRef>
              <c:f>Hoja2!$L$9</c:f>
              <c:strCache>
                <c:ptCount val="1"/>
                <c:pt idx="0">
                  <c:v>valor importada en 2010</c:v>
                </c:pt>
              </c:strCache>
            </c:strRef>
          </c:tx>
          <c:invertIfNegative val="0"/>
          <c:cat>
            <c:strRef>
              <c:f>Hoja2!$I$10:$I$25</c:f>
              <c:strCache>
                <c:ptCount val="16"/>
                <c:pt idx="0">
                  <c:v>USA</c:v>
                </c:pt>
                <c:pt idx="1">
                  <c:v>Canadá</c:v>
                </c:pt>
                <c:pt idx="2">
                  <c:v>México</c:v>
                </c:pt>
                <c:pt idx="3">
                  <c:v>República Dominicana</c:v>
                </c:pt>
                <c:pt idx="4">
                  <c:v>Panamá</c:v>
                </c:pt>
                <c:pt idx="5">
                  <c:v>Venezuela</c:v>
                </c:pt>
                <c:pt idx="6">
                  <c:v>Brasil</c:v>
                </c:pt>
                <c:pt idx="7">
                  <c:v>Chile</c:v>
                </c:pt>
                <c:pt idx="8">
                  <c:v>Perú</c:v>
                </c:pt>
                <c:pt idx="9">
                  <c:v>Trinidad y Tobago</c:v>
                </c:pt>
                <c:pt idx="10">
                  <c:v>Jamaica</c:v>
                </c:pt>
                <c:pt idx="11">
                  <c:v>El Salvador</c:v>
                </c:pt>
                <c:pt idx="12">
                  <c:v>Nicaragua</c:v>
                </c:pt>
                <c:pt idx="13">
                  <c:v>Ecuador</c:v>
                </c:pt>
                <c:pt idx="14">
                  <c:v>Argentina</c:v>
                </c:pt>
                <c:pt idx="15">
                  <c:v>Guatemala</c:v>
                </c:pt>
              </c:strCache>
            </c:strRef>
          </c:cat>
          <c:val>
            <c:numRef>
              <c:f>Hoja2!$L$10:$L$25</c:f>
              <c:numCache>
                <c:formatCode>_("$"\ * #,##0_);_("$"\ * \(#,##0\);_("$"\ * "-"??_);_(@_)</c:formatCode>
                <c:ptCount val="16"/>
                <c:pt idx="0">
                  <c:v>371591</c:v>
                </c:pt>
                <c:pt idx="1">
                  <c:v>126515</c:v>
                </c:pt>
                <c:pt idx="2">
                  <c:v>37817</c:v>
                </c:pt>
                <c:pt idx="3">
                  <c:v>4945</c:v>
                </c:pt>
                <c:pt idx="4">
                  <c:v>8458</c:v>
                </c:pt>
                <c:pt idx="5">
                  <c:v>8815</c:v>
                </c:pt>
                <c:pt idx="6">
                  <c:v>6161</c:v>
                </c:pt>
                <c:pt idx="7">
                  <c:v>2771</c:v>
                </c:pt>
                <c:pt idx="8">
                  <c:v>2401</c:v>
                </c:pt>
                <c:pt idx="9">
                  <c:v>2569</c:v>
                </c:pt>
                <c:pt idx="10">
                  <c:v>906</c:v>
                </c:pt>
                <c:pt idx="11">
                  <c:v>1970</c:v>
                </c:pt>
                <c:pt idx="12">
                  <c:v>1272</c:v>
                </c:pt>
                <c:pt idx="13">
                  <c:v>1586</c:v>
                </c:pt>
                <c:pt idx="14">
                  <c:v>2642</c:v>
                </c:pt>
                <c:pt idx="15">
                  <c:v>2064</c:v>
                </c:pt>
              </c:numCache>
            </c:numRef>
          </c:val>
        </c:ser>
        <c:ser>
          <c:idx val="3"/>
          <c:order val="3"/>
          <c:tx>
            <c:strRef>
              <c:f>Hoja2!$M$9</c:f>
              <c:strCache>
                <c:ptCount val="1"/>
                <c:pt idx="0">
                  <c:v>valor importada en 2011</c:v>
                </c:pt>
              </c:strCache>
            </c:strRef>
          </c:tx>
          <c:invertIfNegative val="0"/>
          <c:cat>
            <c:strRef>
              <c:f>Hoja2!$I$10:$I$25</c:f>
              <c:strCache>
                <c:ptCount val="16"/>
                <c:pt idx="0">
                  <c:v>USA</c:v>
                </c:pt>
                <c:pt idx="1">
                  <c:v>Canadá</c:v>
                </c:pt>
                <c:pt idx="2">
                  <c:v>México</c:v>
                </c:pt>
                <c:pt idx="3">
                  <c:v>República Dominicana</c:v>
                </c:pt>
                <c:pt idx="4">
                  <c:v>Panamá</c:v>
                </c:pt>
                <c:pt idx="5">
                  <c:v>Venezuela</c:v>
                </c:pt>
                <c:pt idx="6">
                  <c:v>Brasil</c:v>
                </c:pt>
                <c:pt idx="7">
                  <c:v>Chile</c:v>
                </c:pt>
                <c:pt idx="8">
                  <c:v>Perú</c:v>
                </c:pt>
                <c:pt idx="9">
                  <c:v>Trinidad y Tobago</c:v>
                </c:pt>
                <c:pt idx="10">
                  <c:v>Jamaica</c:v>
                </c:pt>
                <c:pt idx="11">
                  <c:v>El Salvador</c:v>
                </c:pt>
                <c:pt idx="12">
                  <c:v>Nicaragua</c:v>
                </c:pt>
                <c:pt idx="13">
                  <c:v>Ecuador</c:v>
                </c:pt>
                <c:pt idx="14">
                  <c:v>Argentina</c:v>
                </c:pt>
                <c:pt idx="15">
                  <c:v>Guatemala</c:v>
                </c:pt>
              </c:strCache>
            </c:strRef>
          </c:cat>
          <c:val>
            <c:numRef>
              <c:f>Hoja2!$M$10:$M$25</c:f>
              <c:numCache>
                <c:formatCode>_("$"\ * #,##0_);_("$"\ * \(#,##0\);_("$"\ * "-"??_);_(@_)</c:formatCode>
                <c:ptCount val="16"/>
                <c:pt idx="0">
                  <c:v>397319</c:v>
                </c:pt>
                <c:pt idx="1">
                  <c:v>155280</c:v>
                </c:pt>
                <c:pt idx="2">
                  <c:v>37438</c:v>
                </c:pt>
                <c:pt idx="3">
                  <c:v>9298</c:v>
                </c:pt>
                <c:pt idx="4">
                  <c:v>11300</c:v>
                </c:pt>
                <c:pt idx="5">
                  <c:v>3813</c:v>
                </c:pt>
                <c:pt idx="6">
                  <c:v>5421</c:v>
                </c:pt>
                <c:pt idx="7">
                  <c:v>5035</c:v>
                </c:pt>
                <c:pt idx="8">
                  <c:v>2066</c:v>
                </c:pt>
                <c:pt idx="9">
                  <c:v>3676</c:v>
                </c:pt>
                <c:pt idx="10">
                  <c:v>901</c:v>
                </c:pt>
                <c:pt idx="11">
                  <c:v>2778</c:v>
                </c:pt>
                <c:pt idx="12">
                  <c:v>2234</c:v>
                </c:pt>
                <c:pt idx="13">
                  <c:v>1059</c:v>
                </c:pt>
                <c:pt idx="14">
                  <c:v>4165</c:v>
                </c:pt>
                <c:pt idx="15">
                  <c:v>1710</c:v>
                </c:pt>
              </c:numCache>
            </c:numRef>
          </c:val>
        </c:ser>
        <c:ser>
          <c:idx val="4"/>
          <c:order val="4"/>
          <c:tx>
            <c:strRef>
              <c:f>Hoja2!$N$9</c:f>
              <c:strCache>
                <c:ptCount val="1"/>
                <c:pt idx="0">
                  <c:v>valor importada en 2012</c:v>
                </c:pt>
              </c:strCache>
            </c:strRef>
          </c:tx>
          <c:invertIfNegative val="0"/>
          <c:cat>
            <c:strRef>
              <c:f>Hoja2!$I$10:$I$25</c:f>
              <c:strCache>
                <c:ptCount val="16"/>
                <c:pt idx="0">
                  <c:v>USA</c:v>
                </c:pt>
                <c:pt idx="1">
                  <c:v>Canadá</c:v>
                </c:pt>
                <c:pt idx="2">
                  <c:v>México</c:v>
                </c:pt>
                <c:pt idx="3">
                  <c:v>República Dominicana</c:v>
                </c:pt>
                <c:pt idx="4">
                  <c:v>Panamá</c:v>
                </c:pt>
                <c:pt idx="5">
                  <c:v>Venezuela</c:v>
                </c:pt>
                <c:pt idx="6">
                  <c:v>Brasil</c:v>
                </c:pt>
                <c:pt idx="7">
                  <c:v>Chile</c:v>
                </c:pt>
                <c:pt idx="8">
                  <c:v>Perú</c:v>
                </c:pt>
                <c:pt idx="9">
                  <c:v>Trinidad y Tobago</c:v>
                </c:pt>
                <c:pt idx="10">
                  <c:v>Jamaica</c:v>
                </c:pt>
                <c:pt idx="11">
                  <c:v>El Salvador</c:v>
                </c:pt>
                <c:pt idx="12">
                  <c:v>Nicaragua</c:v>
                </c:pt>
                <c:pt idx="13">
                  <c:v>Ecuador</c:v>
                </c:pt>
                <c:pt idx="14">
                  <c:v>Argentina</c:v>
                </c:pt>
                <c:pt idx="15">
                  <c:v>Guatemala</c:v>
                </c:pt>
              </c:strCache>
            </c:strRef>
          </c:cat>
          <c:val>
            <c:numRef>
              <c:f>Hoja2!$N$10:$N$25</c:f>
              <c:numCache>
                <c:formatCode>_("$"\ * #,##0_);_("$"\ * \(#,##0\);_("$"\ * "-"??_);_(@_)</c:formatCode>
                <c:ptCount val="16"/>
                <c:pt idx="0">
                  <c:v>408601</c:v>
                </c:pt>
                <c:pt idx="1">
                  <c:v>183507</c:v>
                </c:pt>
                <c:pt idx="2">
                  <c:v>40064</c:v>
                </c:pt>
                <c:pt idx="3">
                  <c:v>13611</c:v>
                </c:pt>
                <c:pt idx="4">
                  <c:v>11812</c:v>
                </c:pt>
                <c:pt idx="5">
                  <c:v>8087</c:v>
                </c:pt>
                <c:pt idx="6">
                  <c:v>6407</c:v>
                </c:pt>
                <c:pt idx="7">
                  <c:v>4639</c:v>
                </c:pt>
                <c:pt idx="8">
                  <c:v>3701</c:v>
                </c:pt>
                <c:pt idx="9">
                  <c:v>3158</c:v>
                </c:pt>
                <c:pt idx="10">
                  <c:v>2786</c:v>
                </c:pt>
                <c:pt idx="11">
                  <c:v>2564</c:v>
                </c:pt>
                <c:pt idx="12">
                  <c:v>2061</c:v>
                </c:pt>
                <c:pt idx="13">
                  <c:v>2061</c:v>
                </c:pt>
                <c:pt idx="14">
                  <c:v>2015</c:v>
                </c:pt>
                <c:pt idx="15">
                  <c:v>1956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536080"/>
        <c:axId val="122536640"/>
      </c:barChart>
      <c:catAx>
        <c:axId val="1225360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O"/>
          </a:p>
        </c:txPr>
        <c:crossAx val="122536640"/>
        <c:crosses val="autoZero"/>
        <c:auto val="1"/>
        <c:lblAlgn val="ctr"/>
        <c:lblOffset val="100"/>
        <c:noMultiLvlLbl val="0"/>
      </c:catAx>
      <c:valAx>
        <c:axId val="122536640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s-CO"/>
          </a:p>
        </c:txPr>
        <c:crossAx val="1225360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Hoja2!$I$12:$I$25</c:f>
              <c:strCache>
                <c:ptCount val="14"/>
                <c:pt idx="0">
                  <c:v>México</c:v>
                </c:pt>
                <c:pt idx="1">
                  <c:v>República Dominicana</c:v>
                </c:pt>
                <c:pt idx="2">
                  <c:v>Panamá</c:v>
                </c:pt>
                <c:pt idx="3">
                  <c:v>Venezuela</c:v>
                </c:pt>
                <c:pt idx="4">
                  <c:v>Brasil</c:v>
                </c:pt>
                <c:pt idx="5">
                  <c:v>Chile</c:v>
                </c:pt>
                <c:pt idx="6">
                  <c:v>Perú</c:v>
                </c:pt>
                <c:pt idx="7">
                  <c:v>Trinidad y Tobago</c:v>
                </c:pt>
                <c:pt idx="8">
                  <c:v>Jamaica</c:v>
                </c:pt>
                <c:pt idx="9">
                  <c:v>El Salvador</c:v>
                </c:pt>
                <c:pt idx="10">
                  <c:v>Nicaragua</c:v>
                </c:pt>
                <c:pt idx="11">
                  <c:v>Ecuador</c:v>
                </c:pt>
                <c:pt idx="12">
                  <c:v>Argentina</c:v>
                </c:pt>
                <c:pt idx="13">
                  <c:v>Guatemala</c:v>
                </c:pt>
              </c:strCache>
            </c:strRef>
          </c:cat>
          <c:val>
            <c:numRef>
              <c:f>Hoja2!$J$12:$J$25</c:f>
              <c:numCache>
                <c:formatCode>_("$"\ * #,##0_);_("$"\ * \(#,##0\);_("$"\ * "-"??_);_(@_)</c:formatCode>
                <c:ptCount val="14"/>
                <c:pt idx="0">
                  <c:v>39768</c:v>
                </c:pt>
                <c:pt idx="1">
                  <c:v>5669</c:v>
                </c:pt>
                <c:pt idx="2">
                  <c:v>8590</c:v>
                </c:pt>
                <c:pt idx="3">
                  <c:v>12130</c:v>
                </c:pt>
                <c:pt idx="4">
                  <c:v>1449</c:v>
                </c:pt>
                <c:pt idx="5">
                  <c:v>3884</c:v>
                </c:pt>
                <c:pt idx="6">
                  <c:v>991</c:v>
                </c:pt>
                <c:pt idx="7">
                  <c:v>5414</c:v>
                </c:pt>
                <c:pt idx="8">
                  <c:v>1640</c:v>
                </c:pt>
                <c:pt idx="9">
                  <c:v>3192</c:v>
                </c:pt>
                <c:pt idx="10">
                  <c:v>1678</c:v>
                </c:pt>
                <c:pt idx="11">
                  <c:v>963</c:v>
                </c:pt>
                <c:pt idx="12">
                  <c:v>4057</c:v>
                </c:pt>
                <c:pt idx="13">
                  <c:v>1512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Hoja2!$I$12:$I$25</c:f>
              <c:strCache>
                <c:ptCount val="14"/>
                <c:pt idx="0">
                  <c:v>México</c:v>
                </c:pt>
                <c:pt idx="1">
                  <c:v>República Dominicana</c:v>
                </c:pt>
                <c:pt idx="2">
                  <c:v>Panamá</c:v>
                </c:pt>
                <c:pt idx="3">
                  <c:v>Venezuela</c:v>
                </c:pt>
                <c:pt idx="4">
                  <c:v>Brasil</c:v>
                </c:pt>
                <c:pt idx="5">
                  <c:v>Chile</c:v>
                </c:pt>
                <c:pt idx="6">
                  <c:v>Perú</c:v>
                </c:pt>
                <c:pt idx="7">
                  <c:v>Trinidad y Tobago</c:v>
                </c:pt>
                <c:pt idx="8">
                  <c:v>Jamaica</c:v>
                </c:pt>
                <c:pt idx="9">
                  <c:v>El Salvador</c:v>
                </c:pt>
                <c:pt idx="10">
                  <c:v>Nicaragua</c:v>
                </c:pt>
                <c:pt idx="11">
                  <c:v>Ecuador</c:v>
                </c:pt>
                <c:pt idx="12">
                  <c:v>Argentina</c:v>
                </c:pt>
                <c:pt idx="13">
                  <c:v>Guatemala</c:v>
                </c:pt>
              </c:strCache>
            </c:strRef>
          </c:cat>
          <c:val>
            <c:numRef>
              <c:f>Hoja2!$K$12:$K$25</c:f>
              <c:numCache>
                <c:formatCode>_("$"\ * #,##0_);_("$"\ * \(#,##0\);_("$"\ * "-"??_);_(@_)</c:formatCode>
                <c:ptCount val="14"/>
                <c:pt idx="0">
                  <c:v>27044</c:v>
                </c:pt>
                <c:pt idx="1">
                  <c:v>4453</c:v>
                </c:pt>
                <c:pt idx="2">
                  <c:v>7143</c:v>
                </c:pt>
                <c:pt idx="3">
                  <c:v>8528</c:v>
                </c:pt>
                <c:pt idx="4">
                  <c:v>2422</c:v>
                </c:pt>
                <c:pt idx="5">
                  <c:v>1154</c:v>
                </c:pt>
                <c:pt idx="6">
                  <c:v>3274</c:v>
                </c:pt>
                <c:pt idx="7">
                  <c:v>3846</c:v>
                </c:pt>
                <c:pt idx="8">
                  <c:v>1783</c:v>
                </c:pt>
                <c:pt idx="9">
                  <c:v>2040</c:v>
                </c:pt>
                <c:pt idx="10">
                  <c:v>1576</c:v>
                </c:pt>
                <c:pt idx="11">
                  <c:v>690</c:v>
                </c:pt>
                <c:pt idx="12">
                  <c:v>2414</c:v>
                </c:pt>
                <c:pt idx="13">
                  <c:v>1499</c:v>
                </c:pt>
              </c:numCache>
            </c:numRef>
          </c:val>
        </c:ser>
        <c:ser>
          <c:idx val="2"/>
          <c:order val="2"/>
          <c:invertIfNegative val="0"/>
          <c:cat>
            <c:strRef>
              <c:f>Hoja2!$I$12:$I$25</c:f>
              <c:strCache>
                <c:ptCount val="14"/>
                <c:pt idx="0">
                  <c:v>México</c:v>
                </c:pt>
                <c:pt idx="1">
                  <c:v>República Dominicana</c:v>
                </c:pt>
                <c:pt idx="2">
                  <c:v>Panamá</c:v>
                </c:pt>
                <c:pt idx="3">
                  <c:v>Venezuela</c:v>
                </c:pt>
                <c:pt idx="4">
                  <c:v>Brasil</c:v>
                </c:pt>
                <c:pt idx="5">
                  <c:v>Chile</c:v>
                </c:pt>
                <c:pt idx="6">
                  <c:v>Perú</c:v>
                </c:pt>
                <c:pt idx="7">
                  <c:v>Trinidad y Tobago</c:v>
                </c:pt>
                <c:pt idx="8">
                  <c:v>Jamaica</c:v>
                </c:pt>
                <c:pt idx="9">
                  <c:v>El Salvador</c:v>
                </c:pt>
                <c:pt idx="10">
                  <c:v>Nicaragua</c:v>
                </c:pt>
                <c:pt idx="11">
                  <c:v>Ecuador</c:v>
                </c:pt>
                <c:pt idx="12">
                  <c:v>Argentina</c:v>
                </c:pt>
                <c:pt idx="13">
                  <c:v>Guatemala</c:v>
                </c:pt>
              </c:strCache>
            </c:strRef>
          </c:cat>
          <c:val>
            <c:numRef>
              <c:f>Hoja2!$L$12:$L$25</c:f>
              <c:numCache>
                <c:formatCode>_("$"\ * #,##0_);_("$"\ * \(#,##0\);_("$"\ * "-"??_);_(@_)</c:formatCode>
                <c:ptCount val="14"/>
                <c:pt idx="0">
                  <c:v>37817</c:v>
                </c:pt>
                <c:pt idx="1">
                  <c:v>4945</c:v>
                </c:pt>
                <c:pt idx="2">
                  <c:v>8458</c:v>
                </c:pt>
                <c:pt idx="3">
                  <c:v>8815</c:v>
                </c:pt>
                <c:pt idx="4">
                  <c:v>6161</c:v>
                </c:pt>
                <c:pt idx="5">
                  <c:v>2771</c:v>
                </c:pt>
                <c:pt idx="6">
                  <c:v>2401</c:v>
                </c:pt>
                <c:pt idx="7">
                  <c:v>2569</c:v>
                </c:pt>
                <c:pt idx="8">
                  <c:v>906</c:v>
                </c:pt>
                <c:pt idx="9">
                  <c:v>1970</c:v>
                </c:pt>
                <c:pt idx="10">
                  <c:v>1272</c:v>
                </c:pt>
                <c:pt idx="11">
                  <c:v>1586</c:v>
                </c:pt>
                <c:pt idx="12">
                  <c:v>2642</c:v>
                </c:pt>
                <c:pt idx="13">
                  <c:v>2064</c:v>
                </c:pt>
              </c:numCache>
            </c:numRef>
          </c:val>
        </c:ser>
        <c:ser>
          <c:idx val="3"/>
          <c:order val="3"/>
          <c:invertIfNegative val="0"/>
          <c:cat>
            <c:strRef>
              <c:f>Hoja2!$I$12:$I$25</c:f>
              <c:strCache>
                <c:ptCount val="14"/>
                <c:pt idx="0">
                  <c:v>México</c:v>
                </c:pt>
                <c:pt idx="1">
                  <c:v>República Dominicana</c:v>
                </c:pt>
                <c:pt idx="2">
                  <c:v>Panamá</c:v>
                </c:pt>
                <c:pt idx="3">
                  <c:v>Venezuela</c:v>
                </c:pt>
                <c:pt idx="4">
                  <c:v>Brasil</c:v>
                </c:pt>
                <c:pt idx="5">
                  <c:v>Chile</c:v>
                </c:pt>
                <c:pt idx="6">
                  <c:v>Perú</c:v>
                </c:pt>
                <c:pt idx="7">
                  <c:v>Trinidad y Tobago</c:v>
                </c:pt>
                <c:pt idx="8">
                  <c:v>Jamaica</c:v>
                </c:pt>
                <c:pt idx="9">
                  <c:v>El Salvador</c:v>
                </c:pt>
                <c:pt idx="10">
                  <c:v>Nicaragua</c:v>
                </c:pt>
                <c:pt idx="11">
                  <c:v>Ecuador</c:v>
                </c:pt>
                <c:pt idx="12">
                  <c:v>Argentina</c:v>
                </c:pt>
                <c:pt idx="13">
                  <c:v>Guatemala</c:v>
                </c:pt>
              </c:strCache>
            </c:strRef>
          </c:cat>
          <c:val>
            <c:numRef>
              <c:f>Hoja2!$M$12:$M$25</c:f>
              <c:numCache>
                <c:formatCode>_("$"\ * #,##0_);_("$"\ * \(#,##0\);_("$"\ * "-"??_);_(@_)</c:formatCode>
                <c:ptCount val="14"/>
                <c:pt idx="0">
                  <c:v>37438</c:v>
                </c:pt>
                <c:pt idx="1">
                  <c:v>9298</c:v>
                </c:pt>
                <c:pt idx="2">
                  <c:v>11300</c:v>
                </c:pt>
                <c:pt idx="3">
                  <c:v>3813</c:v>
                </c:pt>
                <c:pt idx="4">
                  <c:v>5421</c:v>
                </c:pt>
                <c:pt idx="5">
                  <c:v>5035</c:v>
                </c:pt>
                <c:pt idx="6">
                  <c:v>2066</c:v>
                </c:pt>
                <c:pt idx="7">
                  <c:v>3676</c:v>
                </c:pt>
                <c:pt idx="8">
                  <c:v>901</c:v>
                </c:pt>
                <c:pt idx="9">
                  <c:v>2778</c:v>
                </c:pt>
                <c:pt idx="10">
                  <c:v>2234</c:v>
                </c:pt>
                <c:pt idx="11">
                  <c:v>1059</c:v>
                </c:pt>
                <c:pt idx="12">
                  <c:v>4165</c:v>
                </c:pt>
                <c:pt idx="13">
                  <c:v>1710</c:v>
                </c:pt>
              </c:numCache>
            </c:numRef>
          </c:val>
        </c:ser>
        <c:ser>
          <c:idx val="4"/>
          <c:order val="4"/>
          <c:invertIfNegative val="0"/>
          <c:cat>
            <c:strRef>
              <c:f>Hoja2!$I$12:$I$25</c:f>
              <c:strCache>
                <c:ptCount val="14"/>
                <c:pt idx="0">
                  <c:v>México</c:v>
                </c:pt>
                <c:pt idx="1">
                  <c:v>República Dominicana</c:v>
                </c:pt>
                <c:pt idx="2">
                  <c:v>Panamá</c:v>
                </c:pt>
                <c:pt idx="3">
                  <c:v>Venezuela</c:v>
                </c:pt>
                <c:pt idx="4">
                  <c:v>Brasil</c:v>
                </c:pt>
                <c:pt idx="5">
                  <c:v>Chile</c:v>
                </c:pt>
                <c:pt idx="6">
                  <c:v>Perú</c:v>
                </c:pt>
                <c:pt idx="7">
                  <c:v>Trinidad y Tobago</c:v>
                </c:pt>
                <c:pt idx="8">
                  <c:v>Jamaica</c:v>
                </c:pt>
                <c:pt idx="9">
                  <c:v>El Salvador</c:v>
                </c:pt>
                <c:pt idx="10">
                  <c:v>Nicaragua</c:v>
                </c:pt>
                <c:pt idx="11">
                  <c:v>Ecuador</c:v>
                </c:pt>
                <c:pt idx="12">
                  <c:v>Argentina</c:v>
                </c:pt>
                <c:pt idx="13">
                  <c:v>Guatemala</c:v>
                </c:pt>
              </c:strCache>
            </c:strRef>
          </c:cat>
          <c:val>
            <c:numRef>
              <c:f>Hoja2!$N$12:$N$25</c:f>
              <c:numCache>
                <c:formatCode>_("$"\ * #,##0_);_("$"\ * \(#,##0\);_("$"\ * "-"??_);_(@_)</c:formatCode>
                <c:ptCount val="14"/>
                <c:pt idx="0">
                  <c:v>40064</c:v>
                </c:pt>
                <c:pt idx="1">
                  <c:v>13611</c:v>
                </c:pt>
                <c:pt idx="2">
                  <c:v>11812</c:v>
                </c:pt>
                <c:pt idx="3">
                  <c:v>8087</c:v>
                </c:pt>
                <c:pt idx="4">
                  <c:v>6407</c:v>
                </c:pt>
                <c:pt idx="5">
                  <c:v>4639</c:v>
                </c:pt>
                <c:pt idx="6">
                  <c:v>3701</c:v>
                </c:pt>
                <c:pt idx="7">
                  <c:v>3158</c:v>
                </c:pt>
                <c:pt idx="8">
                  <c:v>2786</c:v>
                </c:pt>
                <c:pt idx="9">
                  <c:v>2564</c:v>
                </c:pt>
                <c:pt idx="10">
                  <c:v>2061</c:v>
                </c:pt>
                <c:pt idx="11">
                  <c:v>2061</c:v>
                </c:pt>
                <c:pt idx="12">
                  <c:v>2015</c:v>
                </c:pt>
                <c:pt idx="13">
                  <c:v>1956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541680"/>
        <c:axId val="122542240"/>
      </c:barChart>
      <c:catAx>
        <c:axId val="122541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O"/>
          </a:p>
        </c:txPr>
        <c:crossAx val="122542240"/>
        <c:crosses val="autoZero"/>
        <c:auto val="1"/>
        <c:lblAlgn val="ctr"/>
        <c:lblOffset val="100"/>
        <c:noMultiLvlLbl val="0"/>
      </c:catAx>
      <c:valAx>
        <c:axId val="122542240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O"/>
          </a:p>
        </c:txPr>
        <c:crossAx val="1225416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Hoja3!$AN$11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Hoja3!$AM$12:$AM$25</c:f>
              <c:strCache>
                <c:ptCount val="14"/>
                <c:pt idx="0">
                  <c:v>Brasil</c:v>
                </c:pt>
                <c:pt idx="1">
                  <c:v>Chile</c:v>
                </c:pt>
                <c:pt idx="2">
                  <c:v>Panama </c:v>
                </c:pt>
                <c:pt idx="3">
                  <c:v>Perú</c:v>
                </c:pt>
                <c:pt idx="4">
                  <c:v>Colombia </c:v>
                </c:pt>
                <c:pt idx="5">
                  <c:v>Ecuador </c:v>
                </c:pt>
                <c:pt idx="6">
                  <c:v>Costa Rica</c:v>
                </c:pt>
                <c:pt idx="7">
                  <c:v>Nicaragua</c:v>
                </c:pt>
                <c:pt idx="8">
                  <c:v>Salvador</c:v>
                </c:pt>
                <c:pt idx="9">
                  <c:v>Bolivia</c:v>
                </c:pt>
                <c:pt idx="10">
                  <c:v>Honduras </c:v>
                </c:pt>
                <c:pt idx="11">
                  <c:v>Guatemala </c:v>
                </c:pt>
                <c:pt idx="12">
                  <c:v>Uruguay</c:v>
                </c:pt>
                <c:pt idx="13">
                  <c:v>Venezuela</c:v>
                </c:pt>
              </c:strCache>
            </c:strRef>
          </c:cat>
          <c:val>
            <c:numRef>
              <c:f>Hoja3!$AN$12:$AN$25</c:f>
              <c:numCache>
                <c:formatCode>_("$"\ * #,##0_);_("$"\ * \(#,##0\);_("$"\ * "-"??_);_(@_)</c:formatCode>
                <c:ptCount val="14"/>
                <c:pt idx="0">
                  <c:v>622250</c:v>
                </c:pt>
                <c:pt idx="1">
                  <c:v>74273</c:v>
                </c:pt>
                <c:pt idx="2">
                  <c:v>54458</c:v>
                </c:pt>
                <c:pt idx="3">
                  <c:v>56320</c:v>
                </c:pt>
                <c:pt idx="4">
                  <c:v>37142</c:v>
                </c:pt>
                <c:pt idx="5">
                  <c:v>41681</c:v>
                </c:pt>
                <c:pt idx="6">
                  <c:v>19604</c:v>
                </c:pt>
                <c:pt idx="7">
                  <c:v>11342</c:v>
                </c:pt>
                <c:pt idx="8">
                  <c:v>4813</c:v>
                </c:pt>
                <c:pt idx="9">
                  <c:v>11404</c:v>
                </c:pt>
                <c:pt idx="10">
                  <c:v>14797</c:v>
                </c:pt>
                <c:pt idx="11">
                  <c:v>7037</c:v>
                </c:pt>
                <c:pt idx="12">
                  <c:v>14450</c:v>
                </c:pt>
                <c:pt idx="13">
                  <c:v>38592</c:v>
                </c:pt>
              </c:numCache>
            </c:numRef>
          </c:val>
        </c:ser>
        <c:ser>
          <c:idx val="1"/>
          <c:order val="1"/>
          <c:tx>
            <c:strRef>
              <c:f>Hoja3!$AO$11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Hoja3!$AM$12:$AM$25</c:f>
              <c:strCache>
                <c:ptCount val="14"/>
                <c:pt idx="0">
                  <c:v>Brasil</c:v>
                </c:pt>
                <c:pt idx="1">
                  <c:v>Chile</c:v>
                </c:pt>
                <c:pt idx="2">
                  <c:v>Panama </c:v>
                </c:pt>
                <c:pt idx="3">
                  <c:v>Perú</c:v>
                </c:pt>
                <c:pt idx="4">
                  <c:v>Colombia </c:v>
                </c:pt>
                <c:pt idx="5">
                  <c:v>Ecuador </c:v>
                </c:pt>
                <c:pt idx="6">
                  <c:v>Costa Rica</c:v>
                </c:pt>
                <c:pt idx="7">
                  <c:v>Nicaragua</c:v>
                </c:pt>
                <c:pt idx="8">
                  <c:v>Salvador</c:v>
                </c:pt>
                <c:pt idx="9">
                  <c:v>Bolivia</c:v>
                </c:pt>
                <c:pt idx="10">
                  <c:v>Honduras </c:v>
                </c:pt>
                <c:pt idx="11">
                  <c:v>Guatemala </c:v>
                </c:pt>
                <c:pt idx="12">
                  <c:v>Uruguay</c:v>
                </c:pt>
                <c:pt idx="13">
                  <c:v>Venezuela</c:v>
                </c:pt>
              </c:strCache>
            </c:strRef>
          </c:cat>
          <c:val>
            <c:numRef>
              <c:f>Hoja3!$AO$12:$AO$25</c:f>
              <c:numCache>
                <c:formatCode>_("$"\ * #,##0_);_("$"\ * \(#,##0\);_("$"\ * "-"??_);_(@_)</c:formatCode>
                <c:ptCount val="14"/>
                <c:pt idx="0">
                  <c:v>345927</c:v>
                </c:pt>
                <c:pt idx="1">
                  <c:v>89372</c:v>
                </c:pt>
                <c:pt idx="2">
                  <c:v>55841</c:v>
                </c:pt>
                <c:pt idx="3">
                  <c:v>41544</c:v>
                </c:pt>
                <c:pt idx="4">
                  <c:v>51335</c:v>
                </c:pt>
                <c:pt idx="5">
                  <c:v>57208</c:v>
                </c:pt>
                <c:pt idx="6">
                  <c:v>33287</c:v>
                </c:pt>
                <c:pt idx="7">
                  <c:v>17310</c:v>
                </c:pt>
                <c:pt idx="8">
                  <c:v>14661</c:v>
                </c:pt>
                <c:pt idx="9">
                  <c:v>10812</c:v>
                </c:pt>
                <c:pt idx="10">
                  <c:v>18930</c:v>
                </c:pt>
                <c:pt idx="11">
                  <c:v>12066</c:v>
                </c:pt>
                <c:pt idx="12">
                  <c:v>19385</c:v>
                </c:pt>
                <c:pt idx="13">
                  <c:v>15410</c:v>
                </c:pt>
              </c:numCache>
            </c:numRef>
          </c:val>
        </c:ser>
        <c:ser>
          <c:idx val="2"/>
          <c:order val="2"/>
          <c:tx>
            <c:strRef>
              <c:f>Hoja3!$AP$11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Hoja3!$AM$12:$AM$25</c:f>
              <c:strCache>
                <c:ptCount val="14"/>
                <c:pt idx="0">
                  <c:v>Brasil</c:v>
                </c:pt>
                <c:pt idx="1">
                  <c:v>Chile</c:v>
                </c:pt>
                <c:pt idx="2">
                  <c:v>Panama </c:v>
                </c:pt>
                <c:pt idx="3">
                  <c:v>Perú</c:v>
                </c:pt>
                <c:pt idx="4">
                  <c:v>Colombia </c:v>
                </c:pt>
                <c:pt idx="5">
                  <c:v>Ecuador </c:v>
                </c:pt>
                <c:pt idx="6">
                  <c:v>Costa Rica</c:v>
                </c:pt>
                <c:pt idx="7">
                  <c:v>Nicaragua</c:v>
                </c:pt>
                <c:pt idx="8">
                  <c:v>Salvador</c:v>
                </c:pt>
                <c:pt idx="9">
                  <c:v>Bolivia</c:v>
                </c:pt>
                <c:pt idx="10">
                  <c:v>Honduras </c:v>
                </c:pt>
                <c:pt idx="11">
                  <c:v>Guatemala </c:v>
                </c:pt>
                <c:pt idx="12">
                  <c:v>Uruguay</c:v>
                </c:pt>
                <c:pt idx="13">
                  <c:v>Venezuela</c:v>
                </c:pt>
              </c:strCache>
            </c:strRef>
          </c:cat>
          <c:val>
            <c:numRef>
              <c:f>Hoja3!$AP$12:$AP$25</c:f>
              <c:numCache>
                <c:formatCode>_("$"\ * #,##0_);_("$"\ * \(#,##0\);_("$"\ * "-"??_);_(@_)</c:formatCode>
                <c:ptCount val="14"/>
                <c:pt idx="0">
                  <c:v>268634</c:v>
                </c:pt>
                <c:pt idx="1">
                  <c:v>102690</c:v>
                </c:pt>
                <c:pt idx="2">
                  <c:v>60805</c:v>
                </c:pt>
                <c:pt idx="3">
                  <c:v>52796</c:v>
                </c:pt>
                <c:pt idx="4">
                  <c:v>48891</c:v>
                </c:pt>
                <c:pt idx="5">
                  <c:v>47996</c:v>
                </c:pt>
                <c:pt idx="6">
                  <c:v>34828</c:v>
                </c:pt>
                <c:pt idx="7">
                  <c:v>19175</c:v>
                </c:pt>
                <c:pt idx="8">
                  <c:v>18534</c:v>
                </c:pt>
                <c:pt idx="9">
                  <c:v>14391</c:v>
                </c:pt>
                <c:pt idx="10">
                  <c:v>13314</c:v>
                </c:pt>
                <c:pt idx="11">
                  <c:v>13180</c:v>
                </c:pt>
                <c:pt idx="12">
                  <c:v>12147</c:v>
                </c:pt>
                <c:pt idx="13">
                  <c:v>11865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546160"/>
        <c:axId val="122546720"/>
      </c:barChart>
      <c:catAx>
        <c:axId val="1225461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22546720"/>
        <c:crosses val="autoZero"/>
        <c:auto val="1"/>
        <c:lblAlgn val="ctr"/>
        <c:lblOffset val="100"/>
        <c:noMultiLvlLbl val="0"/>
      </c:catAx>
      <c:valAx>
        <c:axId val="122546720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225461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Hoja4!$C$19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Hoja4!$B$20:$B$33</c:f>
              <c:strCache>
                <c:ptCount val="14"/>
                <c:pt idx="0">
                  <c:v>Panamá</c:v>
                </c:pt>
                <c:pt idx="1">
                  <c:v>USA</c:v>
                </c:pt>
                <c:pt idx="2">
                  <c:v>Venezuela</c:v>
                </c:pt>
                <c:pt idx="3">
                  <c:v>Ecuador</c:v>
                </c:pt>
                <c:pt idx="4">
                  <c:v>Costa Rica</c:v>
                </c:pt>
                <c:pt idx="5">
                  <c:v>República Dominicana</c:v>
                </c:pt>
                <c:pt idx="6">
                  <c:v>México</c:v>
                </c:pt>
                <c:pt idx="7">
                  <c:v>Honduras</c:v>
                </c:pt>
                <c:pt idx="8">
                  <c:v>T y Tobago</c:v>
                </c:pt>
                <c:pt idx="9">
                  <c:v>Chile</c:v>
                </c:pt>
                <c:pt idx="10">
                  <c:v>El Salvador</c:v>
                </c:pt>
                <c:pt idx="11">
                  <c:v>Barbados</c:v>
                </c:pt>
                <c:pt idx="12">
                  <c:v>Perú</c:v>
                </c:pt>
                <c:pt idx="13">
                  <c:v>Guatemala</c:v>
                </c:pt>
              </c:strCache>
            </c:strRef>
          </c:cat>
          <c:val>
            <c:numRef>
              <c:f>Hoja4!$C$20:$C$33</c:f>
              <c:numCache>
                <c:formatCode>_("$"\ * #,##0_);_("$"\ * \(#,##0\);_("$"\ * "-"??_);_(@_)</c:formatCode>
                <c:ptCount val="14"/>
                <c:pt idx="0">
                  <c:v>1214</c:v>
                </c:pt>
                <c:pt idx="1">
                  <c:v>3250</c:v>
                </c:pt>
                <c:pt idx="2">
                  <c:v>6225</c:v>
                </c:pt>
                <c:pt idx="3">
                  <c:v>179</c:v>
                </c:pt>
                <c:pt idx="4">
                  <c:v>251</c:v>
                </c:pt>
                <c:pt idx="5">
                  <c:v>448</c:v>
                </c:pt>
                <c:pt idx="6">
                  <c:v>493</c:v>
                </c:pt>
                <c:pt idx="7">
                  <c:v>146</c:v>
                </c:pt>
                <c:pt idx="8">
                  <c:v>98</c:v>
                </c:pt>
                <c:pt idx="9">
                  <c:v>10</c:v>
                </c:pt>
                <c:pt idx="10">
                  <c:v>40</c:v>
                </c:pt>
                <c:pt idx="11">
                  <c:v>17</c:v>
                </c:pt>
                <c:pt idx="12">
                  <c:v>213</c:v>
                </c:pt>
                <c:pt idx="13">
                  <c:v>86</c:v>
                </c:pt>
              </c:numCache>
            </c:numRef>
          </c:val>
        </c:ser>
        <c:ser>
          <c:idx val="1"/>
          <c:order val="1"/>
          <c:tx>
            <c:strRef>
              <c:f>Hoja4!$D$19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Hoja4!$B$20:$B$33</c:f>
              <c:strCache>
                <c:ptCount val="14"/>
                <c:pt idx="0">
                  <c:v>Panamá</c:v>
                </c:pt>
                <c:pt idx="1">
                  <c:v>USA</c:v>
                </c:pt>
                <c:pt idx="2">
                  <c:v>Venezuela</c:v>
                </c:pt>
                <c:pt idx="3">
                  <c:v>Ecuador</c:v>
                </c:pt>
                <c:pt idx="4">
                  <c:v>Costa Rica</c:v>
                </c:pt>
                <c:pt idx="5">
                  <c:v>República Dominicana</c:v>
                </c:pt>
                <c:pt idx="6">
                  <c:v>México</c:v>
                </c:pt>
                <c:pt idx="7">
                  <c:v>Honduras</c:v>
                </c:pt>
                <c:pt idx="8">
                  <c:v>T y Tobago</c:v>
                </c:pt>
                <c:pt idx="9">
                  <c:v>Chile</c:v>
                </c:pt>
                <c:pt idx="10">
                  <c:v>El Salvador</c:v>
                </c:pt>
                <c:pt idx="11">
                  <c:v>Barbados</c:v>
                </c:pt>
                <c:pt idx="12">
                  <c:v>Perú</c:v>
                </c:pt>
                <c:pt idx="13">
                  <c:v>Guatemala</c:v>
                </c:pt>
              </c:strCache>
            </c:strRef>
          </c:cat>
          <c:val>
            <c:numRef>
              <c:f>Hoja4!$D$20:$D$33</c:f>
              <c:numCache>
                <c:formatCode>_("$"\ * #,##0_);_("$"\ * \(#,##0\);_("$"\ * "-"??_);_(@_)</c:formatCode>
                <c:ptCount val="14"/>
                <c:pt idx="0">
                  <c:v>1396</c:v>
                </c:pt>
                <c:pt idx="1">
                  <c:v>3432</c:v>
                </c:pt>
                <c:pt idx="2">
                  <c:v>2747</c:v>
                </c:pt>
                <c:pt idx="3">
                  <c:v>147</c:v>
                </c:pt>
                <c:pt idx="4">
                  <c:v>351</c:v>
                </c:pt>
                <c:pt idx="5">
                  <c:v>414</c:v>
                </c:pt>
                <c:pt idx="6">
                  <c:v>410</c:v>
                </c:pt>
                <c:pt idx="7">
                  <c:v>77</c:v>
                </c:pt>
                <c:pt idx="8">
                  <c:v>212</c:v>
                </c:pt>
                <c:pt idx="9">
                  <c:v>23</c:v>
                </c:pt>
                <c:pt idx="10">
                  <c:v>29</c:v>
                </c:pt>
                <c:pt idx="11">
                  <c:v>19</c:v>
                </c:pt>
                <c:pt idx="12">
                  <c:v>118</c:v>
                </c:pt>
                <c:pt idx="13">
                  <c:v>95</c:v>
                </c:pt>
              </c:numCache>
            </c:numRef>
          </c:val>
        </c:ser>
        <c:ser>
          <c:idx val="2"/>
          <c:order val="2"/>
          <c:tx>
            <c:strRef>
              <c:f>Hoja4!$E$19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Hoja4!$B$20:$B$33</c:f>
              <c:strCache>
                <c:ptCount val="14"/>
                <c:pt idx="0">
                  <c:v>Panamá</c:v>
                </c:pt>
                <c:pt idx="1">
                  <c:v>USA</c:v>
                </c:pt>
                <c:pt idx="2">
                  <c:v>Venezuela</c:v>
                </c:pt>
                <c:pt idx="3">
                  <c:v>Ecuador</c:v>
                </c:pt>
                <c:pt idx="4">
                  <c:v>Costa Rica</c:v>
                </c:pt>
                <c:pt idx="5">
                  <c:v>República Dominicana</c:v>
                </c:pt>
                <c:pt idx="6">
                  <c:v>México</c:v>
                </c:pt>
                <c:pt idx="7">
                  <c:v>Honduras</c:v>
                </c:pt>
                <c:pt idx="8">
                  <c:v>T y Tobago</c:v>
                </c:pt>
                <c:pt idx="9">
                  <c:v>Chile</c:v>
                </c:pt>
                <c:pt idx="10">
                  <c:v>El Salvador</c:v>
                </c:pt>
                <c:pt idx="11">
                  <c:v>Barbados</c:v>
                </c:pt>
                <c:pt idx="12">
                  <c:v>Perú</c:v>
                </c:pt>
                <c:pt idx="13">
                  <c:v>Guatemala</c:v>
                </c:pt>
              </c:strCache>
            </c:strRef>
          </c:cat>
          <c:val>
            <c:numRef>
              <c:f>Hoja4!$E$20:$E$33</c:f>
              <c:numCache>
                <c:formatCode>_("$"\ * #,##0_);_("$"\ * \(#,##0\);_("$"\ * "-"??_);_(@_)</c:formatCode>
                <c:ptCount val="14"/>
                <c:pt idx="0">
                  <c:v>2136</c:v>
                </c:pt>
                <c:pt idx="1">
                  <c:v>3948</c:v>
                </c:pt>
                <c:pt idx="2">
                  <c:v>2985</c:v>
                </c:pt>
                <c:pt idx="3">
                  <c:v>521</c:v>
                </c:pt>
                <c:pt idx="4">
                  <c:v>280</c:v>
                </c:pt>
                <c:pt idx="5">
                  <c:v>355</c:v>
                </c:pt>
                <c:pt idx="6">
                  <c:v>349</c:v>
                </c:pt>
                <c:pt idx="7">
                  <c:v>75</c:v>
                </c:pt>
                <c:pt idx="8">
                  <c:v>383</c:v>
                </c:pt>
                <c:pt idx="9">
                  <c:v>153</c:v>
                </c:pt>
                <c:pt idx="10">
                  <c:v>35</c:v>
                </c:pt>
                <c:pt idx="11">
                  <c:v>0</c:v>
                </c:pt>
                <c:pt idx="12">
                  <c:v>113</c:v>
                </c:pt>
                <c:pt idx="13">
                  <c:v>108</c:v>
                </c:pt>
              </c:numCache>
            </c:numRef>
          </c:val>
        </c:ser>
        <c:ser>
          <c:idx val="3"/>
          <c:order val="3"/>
          <c:tx>
            <c:strRef>
              <c:f>Hoja4!$F$19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Hoja4!$B$20:$B$33</c:f>
              <c:strCache>
                <c:ptCount val="14"/>
                <c:pt idx="0">
                  <c:v>Panamá</c:v>
                </c:pt>
                <c:pt idx="1">
                  <c:v>USA</c:v>
                </c:pt>
                <c:pt idx="2">
                  <c:v>Venezuela</c:v>
                </c:pt>
                <c:pt idx="3">
                  <c:v>Ecuador</c:v>
                </c:pt>
                <c:pt idx="4">
                  <c:v>Costa Rica</c:v>
                </c:pt>
                <c:pt idx="5">
                  <c:v>República Dominicana</c:v>
                </c:pt>
                <c:pt idx="6">
                  <c:v>México</c:v>
                </c:pt>
                <c:pt idx="7">
                  <c:v>Honduras</c:v>
                </c:pt>
                <c:pt idx="8">
                  <c:v>T y Tobago</c:v>
                </c:pt>
                <c:pt idx="9">
                  <c:v>Chile</c:v>
                </c:pt>
                <c:pt idx="10">
                  <c:v>El Salvador</c:v>
                </c:pt>
                <c:pt idx="11">
                  <c:v>Barbados</c:v>
                </c:pt>
                <c:pt idx="12">
                  <c:v>Perú</c:v>
                </c:pt>
                <c:pt idx="13">
                  <c:v>Guatemala</c:v>
                </c:pt>
              </c:strCache>
            </c:strRef>
          </c:cat>
          <c:val>
            <c:numRef>
              <c:f>Hoja4!$F$20:$F$33</c:f>
              <c:numCache>
                <c:formatCode>_("$"\ * #,##0_);_("$"\ * \(#,##0\);_("$"\ * "-"??_);_(@_)</c:formatCode>
                <c:ptCount val="14"/>
                <c:pt idx="0">
                  <c:v>2977</c:v>
                </c:pt>
                <c:pt idx="1">
                  <c:v>3968</c:v>
                </c:pt>
                <c:pt idx="2">
                  <c:v>1586</c:v>
                </c:pt>
                <c:pt idx="3">
                  <c:v>331</c:v>
                </c:pt>
                <c:pt idx="4">
                  <c:v>243</c:v>
                </c:pt>
                <c:pt idx="5">
                  <c:v>591</c:v>
                </c:pt>
                <c:pt idx="6">
                  <c:v>262</c:v>
                </c:pt>
                <c:pt idx="7">
                  <c:v>187</c:v>
                </c:pt>
                <c:pt idx="8">
                  <c:v>135</c:v>
                </c:pt>
                <c:pt idx="9">
                  <c:v>84</c:v>
                </c:pt>
                <c:pt idx="10">
                  <c:v>165</c:v>
                </c:pt>
                <c:pt idx="11">
                  <c:v>2</c:v>
                </c:pt>
                <c:pt idx="12">
                  <c:v>280</c:v>
                </c:pt>
                <c:pt idx="13">
                  <c:v>239</c:v>
                </c:pt>
              </c:numCache>
            </c:numRef>
          </c:val>
        </c:ser>
        <c:ser>
          <c:idx val="4"/>
          <c:order val="4"/>
          <c:tx>
            <c:strRef>
              <c:f>Hoja4!$G$19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Hoja4!$B$20:$B$33</c:f>
              <c:strCache>
                <c:ptCount val="14"/>
                <c:pt idx="0">
                  <c:v>Panamá</c:v>
                </c:pt>
                <c:pt idx="1">
                  <c:v>USA</c:v>
                </c:pt>
                <c:pt idx="2">
                  <c:v>Venezuela</c:v>
                </c:pt>
                <c:pt idx="3">
                  <c:v>Ecuador</c:v>
                </c:pt>
                <c:pt idx="4">
                  <c:v>Costa Rica</c:v>
                </c:pt>
                <c:pt idx="5">
                  <c:v>República Dominicana</c:v>
                </c:pt>
                <c:pt idx="6">
                  <c:v>México</c:v>
                </c:pt>
                <c:pt idx="7">
                  <c:v>Honduras</c:v>
                </c:pt>
                <c:pt idx="8">
                  <c:v>T y Tobago</c:v>
                </c:pt>
                <c:pt idx="9">
                  <c:v>Chile</c:v>
                </c:pt>
                <c:pt idx="10">
                  <c:v>El Salvador</c:v>
                </c:pt>
                <c:pt idx="11">
                  <c:v>Barbados</c:v>
                </c:pt>
                <c:pt idx="12">
                  <c:v>Perú</c:v>
                </c:pt>
                <c:pt idx="13">
                  <c:v>Guatemala</c:v>
                </c:pt>
              </c:strCache>
            </c:strRef>
          </c:cat>
          <c:val>
            <c:numRef>
              <c:f>Hoja4!$G$20:$G$33</c:f>
              <c:numCache>
                <c:formatCode>_("$"\ * #,##0_);_("$"\ * \(#,##0\);_("$"\ * "-"??_);_(@_)</c:formatCode>
                <c:ptCount val="14"/>
                <c:pt idx="0">
                  <c:v>4504</c:v>
                </c:pt>
                <c:pt idx="1">
                  <c:v>3623</c:v>
                </c:pt>
                <c:pt idx="2">
                  <c:v>2602</c:v>
                </c:pt>
                <c:pt idx="3">
                  <c:v>1060</c:v>
                </c:pt>
                <c:pt idx="4">
                  <c:v>802</c:v>
                </c:pt>
                <c:pt idx="5">
                  <c:v>687</c:v>
                </c:pt>
                <c:pt idx="6">
                  <c:v>570</c:v>
                </c:pt>
                <c:pt idx="7">
                  <c:v>323</c:v>
                </c:pt>
                <c:pt idx="8">
                  <c:v>285</c:v>
                </c:pt>
                <c:pt idx="9">
                  <c:v>210</c:v>
                </c:pt>
                <c:pt idx="10">
                  <c:v>206</c:v>
                </c:pt>
                <c:pt idx="11">
                  <c:v>180</c:v>
                </c:pt>
                <c:pt idx="12">
                  <c:v>176</c:v>
                </c:pt>
                <c:pt idx="13">
                  <c:v>141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659600"/>
        <c:axId val="170660160"/>
      </c:barChart>
      <c:catAx>
        <c:axId val="1706596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0660160"/>
        <c:crosses val="autoZero"/>
        <c:auto val="1"/>
        <c:lblAlgn val="ctr"/>
        <c:lblOffset val="100"/>
        <c:noMultiLvlLbl val="0"/>
      </c:catAx>
      <c:valAx>
        <c:axId val="170660160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706596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Hoja4!$Q$19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Hoja4!$P$20:$P$34</c:f>
              <c:strCache>
                <c:ptCount val="15"/>
                <c:pt idx="0">
                  <c:v>Venezuela</c:v>
                </c:pt>
                <c:pt idx="1">
                  <c:v>Ecuador</c:v>
                </c:pt>
                <c:pt idx="2">
                  <c:v>Panamá</c:v>
                </c:pt>
                <c:pt idx="3">
                  <c:v>Perú</c:v>
                </c:pt>
                <c:pt idx="4">
                  <c:v>Costa Rica</c:v>
                </c:pt>
                <c:pt idx="5">
                  <c:v>Brasil</c:v>
                </c:pt>
                <c:pt idx="6">
                  <c:v>Chile</c:v>
                </c:pt>
                <c:pt idx="7">
                  <c:v>usa</c:v>
                </c:pt>
                <c:pt idx="8">
                  <c:v> Holandesas</c:v>
                </c:pt>
                <c:pt idx="9">
                  <c:v>dominicana</c:v>
                </c:pt>
                <c:pt idx="10">
                  <c:v>Bolivia</c:v>
                </c:pt>
                <c:pt idx="11">
                  <c:v>Guatemala</c:v>
                </c:pt>
                <c:pt idx="12">
                  <c:v>México</c:v>
                </c:pt>
                <c:pt idx="13">
                  <c:v>Cuba</c:v>
                </c:pt>
                <c:pt idx="14">
                  <c:v>El Salvador</c:v>
                </c:pt>
              </c:strCache>
            </c:strRef>
          </c:cat>
          <c:val>
            <c:numRef>
              <c:f>Hoja4!$Q$20:$Q$34</c:f>
              <c:numCache>
                <c:formatCode>_("$"\ * #,##0_);_("$"\ * \(#,##0\);_("$"\ * "-"??_);_(@_)</c:formatCode>
                <c:ptCount val="15"/>
                <c:pt idx="0">
                  <c:v>2373</c:v>
                </c:pt>
                <c:pt idx="1">
                  <c:v>338</c:v>
                </c:pt>
                <c:pt idx="2">
                  <c:v>332</c:v>
                </c:pt>
                <c:pt idx="3">
                  <c:v>224</c:v>
                </c:pt>
                <c:pt idx="4">
                  <c:v>6</c:v>
                </c:pt>
                <c:pt idx="5">
                  <c:v>0</c:v>
                </c:pt>
                <c:pt idx="6">
                  <c:v>39</c:v>
                </c:pt>
                <c:pt idx="7">
                  <c:v>1191</c:v>
                </c:pt>
                <c:pt idx="8">
                  <c:v>40</c:v>
                </c:pt>
                <c:pt idx="9">
                  <c:v>0</c:v>
                </c:pt>
                <c:pt idx="10">
                  <c:v>0</c:v>
                </c:pt>
                <c:pt idx="11">
                  <c:v>9</c:v>
                </c:pt>
                <c:pt idx="12">
                  <c:v>0</c:v>
                </c:pt>
                <c:pt idx="13">
                  <c:v>48</c:v>
                </c:pt>
                <c:pt idx="14">
                  <c:v>5</c:v>
                </c:pt>
              </c:numCache>
            </c:numRef>
          </c:val>
        </c:ser>
        <c:ser>
          <c:idx val="1"/>
          <c:order val="1"/>
          <c:tx>
            <c:strRef>
              <c:f>Hoja4!$R$19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Hoja4!$P$20:$P$34</c:f>
              <c:strCache>
                <c:ptCount val="15"/>
                <c:pt idx="0">
                  <c:v>Venezuela</c:v>
                </c:pt>
                <c:pt idx="1">
                  <c:v>Ecuador</c:v>
                </c:pt>
                <c:pt idx="2">
                  <c:v>Panamá</c:v>
                </c:pt>
                <c:pt idx="3">
                  <c:v>Perú</c:v>
                </c:pt>
                <c:pt idx="4">
                  <c:v>Costa Rica</c:v>
                </c:pt>
                <c:pt idx="5">
                  <c:v>Brasil</c:v>
                </c:pt>
                <c:pt idx="6">
                  <c:v>Chile</c:v>
                </c:pt>
                <c:pt idx="7">
                  <c:v>usa</c:v>
                </c:pt>
                <c:pt idx="8">
                  <c:v> Holandesas</c:v>
                </c:pt>
                <c:pt idx="9">
                  <c:v>dominicana</c:v>
                </c:pt>
                <c:pt idx="10">
                  <c:v>Bolivia</c:v>
                </c:pt>
                <c:pt idx="11">
                  <c:v>Guatemala</c:v>
                </c:pt>
                <c:pt idx="12">
                  <c:v>México</c:v>
                </c:pt>
                <c:pt idx="13">
                  <c:v>Cuba</c:v>
                </c:pt>
                <c:pt idx="14">
                  <c:v>El Salvador</c:v>
                </c:pt>
              </c:strCache>
            </c:strRef>
          </c:cat>
          <c:val>
            <c:numRef>
              <c:f>Hoja4!$R$20:$R$34</c:f>
              <c:numCache>
                <c:formatCode>_("$"\ * #,##0_);_("$"\ * \(#,##0\);_("$"\ * "-"??_);_(@_)</c:formatCode>
                <c:ptCount val="15"/>
                <c:pt idx="0">
                  <c:v>1297</c:v>
                </c:pt>
                <c:pt idx="1">
                  <c:v>103</c:v>
                </c:pt>
                <c:pt idx="2">
                  <c:v>268</c:v>
                </c:pt>
                <c:pt idx="3">
                  <c:v>209</c:v>
                </c:pt>
                <c:pt idx="4">
                  <c:v>5</c:v>
                </c:pt>
                <c:pt idx="5">
                  <c:v>1</c:v>
                </c:pt>
                <c:pt idx="6">
                  <c:v>18</c:v>
                </c:pt>
                <c:pt idx="7">
                  <c:v>36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85</c:v>
                </c:pt>
                <c:pt idx="12">
                  <c:v>14</c:v>
                </c:pt>
                <c:pt idx="13">
                  <c:v>0</c:v>
                </c:pt>
                <c:pt idx="14">
                  <c:v>19</c:v>
                </c:pt>
              </c:numCache>
            </c:numRef>
          </c:val>
        </c:ser>
        <c:ser>
          <c:idx val="2"/>
          <c:order val="2"/>
          <c:tx>
            <c:strRef>
              <c:f>Hoja4!$S$19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Hoja4!$P$20:$P$34</c:f>
              <c:strCache>
                <c:ptCount val="15"/>
                <c:pt idx="0">
                  <c:v>Venezuela</c:v>
                </c:pt>
                <c:pt idx="1">
                  <c:v>Ecuador</c:v>
                </c:pt>
                <c:pt idx="2">
                  <c:v>Panamá</c:v>
                </c:pt>
                <c:pt idx="3">
                  <c:v>Perú</c:v>
                </c:pt>
                <c:pt idx="4">
                  <c:v>Costa Rica</c:v>
                </c:pt>
                <c:pt idx="5">
                  <c:v>Brasil</c:v>
                </c:pt>
                <c:pt idx="6">
                  <c:v>Chile</c:v>
                </c:pt>
                <c:pt idx="7">
                  <c:v>usa</c:v>
                </c:pt>
                <c:pt idx="8">
                  <c:v> Holandesas</c:v>
                </c:pt>
                <c:pt idx="9">
                  <c:v>dominicana</c:v>
                </c:pt>
                <c:pt idx="10">
                  <c:v>Bolivia</c:v>
                </c:pt>
                <c:pt idx="11">
                  <c:v>Guatemala</c:v>
                </c:pt>
                <c:pt idx="12">
                  <c:v>México</c:v>
                </c:pt>
                <c:pt idx="13">
                  <c:v>Cuba</c:v>
                </c:pt>
                <c:pt idx="14">
                  <c:v>El Salvador</c:v>
                </c:pt>
              </c:strCache>
            </c:strRef>
          </c:cat>
          <c:val>
            <c:numRef>
              <c:f>Hoja4!$S$20:$S$34</c:f>
              <c:numCache>
                <c:formatCode>_("$"\ * #,##0_);_("$"\ * \(#,##0\);_("$"\ * "-"??_);_(@_)</c:formatCode>
                <c:ptCount val="15"/>
                <c:pt idx="0">
                  <c:v>728</c:v>
                </c:pt>
                <c:pt idx="1">
                  <c:v>85</c:v>
                </c:pt>
                <c:pt idx="2">
                  <c:v>354</c:v>
                </c:pt>
                <c:pt idx="3">
                  <c:v>372</c:v>
                </c:pt>
                <c:pt idx="4">
                  <c:v>19</c:v>
                </c:pt>
                <c:pt idx="5">
                  <c:v>0</c:v>
                </c:pt>
                <c:pt idx="6">
                  <c:v>55</c:v>
                </c:pt>
                <c:pt idx="7">
                  <c:v>21</c:v>
                </c:pt>
                <c:pt idx="8">
                  <c:v>10</c:v>
                </c:pt>
                <c:pt idx="9">
                  <c:v>4</c:v>
                </c:pt>
                <c:pt idx="10">
                  <c:v>0</c:v>
                </c:pt>
                <c:pt idx="11">
                  <c:v>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ser>
          <c:idx val="3"/>
          <c:order val="3"/>
          <c:tx>
            <c:strRef>
              <c:f>Hoja4!$T$19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Hoja4!$P$20:$P$34</c:f>
              <c:strCache>
                <c:ptCount val="15"/>
                <c:pt idx="0">
                  <c:v>Venezuela</c:v>
                </c:pt>
                <c:pt idx="1">
                  <c:v>Ecuador</c:v>
                </c:pt>
                <c:pt idx="2">
                  <c:v>Panamá</c:v>
                </c:pt>
                <c:pt idx="3">
                  <c:v>Perú</c:v>
                </c:pt>
                <c:pt idx="4">
                  <c:v>Costa Rica</c:v>
                </c:pt>
                <c:pt idx="5">
                  <c:v>Brasil</c:v>
                </c:pt>
                <c:pt idx="6">
                  <c:v>Chile</c:v>
                </c:pt>
                <c:pt idx="7">
                  <c:v>usa</c:v>
                </c:pt>
                <c:pt idx="8">
                  <c:v> Holandesas</c:v>
                </c:pt>
                <c:pt idx="9">
                  <c:v>dominicana</c:v>
                </c:pt>
                <c:pt idx="10">
                  <c:v>Bolivia</c:v>
                </c:pt>
                <c:pt idx="11">
                  <c:v>Guatemala</c:v>
                </c:pt>
                <c:pt idx="12">
                  <c:v>México</c:v>
                </c:pt>
                <c:pt idx="13">
                  <c:v>Cuba</c:v>
                </c:pt>
                <c:pt idx="14">
                  <c:v>El Salvador</c:v>
                </c:pt>
              </c:strCache>
            </c:strRef>
          </c:cat>
          <c:val>
            <c:numRef>
              <c:f>Hoja4!$T$20:$T$34</c:f>
              <c:numCache>
                <c:formatCode>_("$"\ * #,##0_);_("$"\ * \(#,##0\);_("$"\ * "-"??_);_(@_)</c:formatCode>
                <c:ptCount val="15"/>
                <c:pt idx="0">
                  <c:v>802</c:v>
                </c:pt>
                <c:pt idx="1">
                  <c:v>184</c:v>
                </c:pt>
                <c:pt idx="2">
                  <c:v>385</c:v>
                </c:pt>
                <c:pt idx="3">
                  <c:v>477</c:v>
                </c:pt>
                <c:pt idx="4">
                  <c:v>134</c:v>
                </c:pt>
                <c:pt idx="5">
                  <c:v>0</c:v>
                </c:pt>
                <c:pt idx="6">
                  <c:v>56</c:v>
                </c:pt>
                <c:pt idx="7">
                  <c:v>23</c:v>
                </c:pt>
                <c:pt idx="8">
                  <c:v>4</c:v>
                </c:pt>
                <c:pt idx="9">
                  <c:v>17</c:v>
                </c:pt>
                <c:pt idx="10">
                  <c:v>3</c:v>
                </c:pt>
                <c:pt idx="11">
                  <c:v>11</c:v>
                </c:pt>
                <c:pt idx="12">
                  <c:v>0</c:v>
                </c:pt>
                <c:pt idx="13">
                  <c:v>20</c:v>
                </c:pt>
                <c:pt idx="14">
                  <c:v>0</c:v>
                </c:pt>
              </c:numCache>
            </c:numRef>
          </c:val>
        </c:ser>
        <c:ser>
          <c:idx val="4"/>
          <c:order val="4"/>
          <c:tx>
            <c:strRef>
              <c:f>Hoja4!$U$19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Hoja4!$P$20:$P$34</c:f>
              <c:strCache>
                <c:ptCount val="15"/>
                <c:pt idx="0">
                  <c:v>Venezuela</c:v>
                </c:pt>
                <c:pt idx="1">
                  <c:v>Ecuador</c:v>
                </c:pt>
                <c:pt idx="2">
                  <c:v>Panamá</c:v>
                </c:pt>
                <c:pt idx="3">
                  <c:v>Perú</c:v>
                </c:pt>
                <c:pt idx="4">
                  <c:v>Costa Rica</c:v>
                </c:pt>
                <c:pt idx="5">
                  <c:v>Brasil</c:v>
                </c:pt>
                <c:pt idx="6">
                  <c:v>Chile</c:v>
                </c:pt>
                <c:pt idx="7">
                  <c:v>usa</c:v>
                </c:pt>
                <c:pt idx="8">
                  <c:v> Holandesas</c:v>
                </c:pt>
                <c:pt idx="9">
                  <c:v>dominicana</c:v>
                </c:pt>
                <c:pt idx="10">
                  <c:v>Bolivia</c:v>
                </c:pt>
                <c:pt idx="11">
                  <c:v>Guatemala</c:v>
                </c:pt>
                <c:pt idx="12">
                  <c:v>México</c:v>
                </c:pt>
                <c:pt idx="13">
                  <c:v>Cuba</c:v>
                </c:pt>
                <c:pt idx="14">
                  <c:v>El Salvador</c:v>
                </c:pt>
              </c:strCache>
            </c:strRef>
          </c:cat>
          <c:val>
            <c:numRef>
              <c:f>Hoja4!$U$20:$U$34</c:f>
              <c:numCache>
                <c:formatCode>_("$"\ * #,##0_);_("$"\ * \(#,##0\);_("$"\ * "-"??_);_(@_)</c:formatCode>
                <c:ptCount val="15"/>
                <c:pt idx="0">
                  <c:v>1003</c:v>
                </c:pt>
                <c:pt idx="1">
                  <c:v>420</c:v>
                </c:pt>
                <c:pt idx="2">
                  <c:v>364</c:v>
                </c:pt>
                <c:pt idx="3">
                  <c:v>113</c:v>
                </c:pt>
                <c:pt idx="4">
                  <c:v>58</c:v>
                </c:pt>
                <c:pt idx="5">
                  <c:v>57</c:v>
                </c:pt>
                <c:pt idx="6">
                  <c:v>10</c:v>
                </c:pt>
                <c:pt idx="7">
                  <c:v>9</c:v>
                </c:pt>
                <c:pt idx="8">
                  <c:v>5</c:v>
                </c:pt>
                <c:pt idx="9">
                  <c:v>4</c:v>
                </c:pt>
                <c:pt idx="10">
                  <c:v>3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665200"/>
        <c:axId val="170665760"/>
      </c:barChart>
      <c:catAx>
        <c:axId val="1706652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0665760"/>
        <c:crosses val="autoZero"/>
        <c:auto val="1"/>
        <c:lblAlgn val="ctr"/>
        <c:lblOffset val="100"/>
        <c:noMultiLvlLbl val="0"/>
      </c:catAx>
      <c:valAx>
        <c:axId val="170665760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70665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51697261937131"/>
          <c:y val="0.12488701596298765"/>
          <c:w val="0.72210155612665039"/>
          <c:h val="0.6947591197078133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Hoja4!$C$55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Hoja4!$B$56:$B$70</c:f>
              <c:strCache>
                <c:ptCount val="15"/>
                <c:pt idx="0">
                  <c:v>China</c:v>
                </c:pt>
                <c:pt idx="1">
                  <c:v>Brasil</c:v>
                </c:pt>
                <c:pt idx="2">
                  <c:v>usa</c:v>
                </c:pt>
                <c:pt idx="3">
                  <c:v>España</c:v>
                </c:pt>
                <c:pt idx="4">
                  <c:v>Colombia</c:v>
                </c:pt>
                <c:pt idx="5">
                  <c:v>México</c:v>
                </c:pt>
                <c:pt idx="6">
                  <c:v> Chino</c:v>
                </c:pt>
                <c:pt idx="7">
                  <c:v>Argentina</c:v>
                </c:pt>
                <c:pt idx="8">
                  <c:v>Chile</c:v>
                </c:pt>
                <c:pt idx="9">
                  <c:v>Hong Kong (China)</c:v>
                </c:pt>
                <c:pt idx="10">
                  <c:v>Alemania</c:v>
                </c:pt>
                <c:pt idx="11">
                  <c:v>Italia</c:v>
                </c:pt>
                <c:pt idx="12">
                  <c:v>Costa Rica</c:v>
                </c:pt>
                <c:pt idx="13">
                  <c:v>Suecia</c:v>
                </c:pt>
                <c:pt idx="14">
                  <c:v>Venezuela</c:v>
                </c:pt>
              </c:strCache>
            </c:strRef>
          </c:cat>
          <c:val>
            <c:numRef>
              <c:f>Hoja4!$C$56:$C$70</c:f>
              <c:numCache>
                <c:formatCode>_("$"\ * #,##0_);_("$"\ * \(#,##0\);_("$"\ * "-"??_);_(@_)</c:formatCode>
                <c:ptCount val="15"/>
                <c:pt idx="0">
                  <c:v>12581</c:v>
                </c:pt>
                <c:pt idx="1">
                  <c:v>559</c:v>
                </c:pt>
                <c:pt idx="2">
                  <c:v>7825</c:v>
                </c:pt>
                <c:pt idx="3">
                  <c:v>1647</c:v>
                </c:pt>
                <c:pt idx="4">
                  <c:v>1343</c:v>
                </c:pt>
                <c:pt idx="5">
                  <c:v>640</c:v>
                </c:pt>
                <c:pt idx="6">
                  <c:v>5078</c:v>
                </c:pt>
                <c:pt idx="7">
                  <c:v>274</c:v>
                </c:pt>
                <c:pt idx="8">
                  <c:v>36</c:v>
                </c:pt>
                <c:pt idx="9">
                  <c:v>1270</c:v>
                </c:pt>
                <c:pt idx="10">
                  <c:v>199</c:v>
                </c:pt>
                <c:pt idx="11">
                  <c:v>1042</c:v>
                </c:pt>
                <c:pt idx="12">
                  <c:v>144</c:v>
                </c:pt>
                <c:pt idx="13">
                  <c:v>20</c:v>
                </c:pt>
                <c:pt idx="14">
                  <c:v>49</c:v>
                </c:pt>
              </c:numCache>
            </c:numRef>
          </c:val>
        </c:ser>
        <c:ser>
          <c:idx val="1"/>
          <c:order val="1"/>
          <c:tx>
            <c:strRef>
              <c:f>Hoja4!$D$55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Hoja4!$B$56:$B$70</c:f>
              <c:strCache>
                <c:ptCount val="15"/>
                <c:pt idx="0">
                  <c:v>China</c:v>
                </c:pt>
                <c:pt idx="1">
                  <c:v>Brasil</c:v>
                </c:pt>
                <c:pt idx="2">
                  <c:v>usa</c:v>
                </c:pt>
                <c:pt idx="3">
                  <c:v>España</c:v>
                </c:pt>
                <c:pt idx="4">
                  <c:v>Colombia</c:v>
                </c:pt>
                <c:pt idx="5">
                  <c:v>México</c:v>
                </c:pt>
                <c:pt idx="6">
                  <c:v> Chino</c:v>
                </c:pt>
                <c:pt idx="7">
                  <c:v>Argentina</c:v>
                </c:pt>
                <c:pt idx="8">
                  <c:v>Chile</c:v>
                </c:pt>
                <c:pt idx="9">
                  <c:v>Hong Kong (China)</c:v>
                </c:pt>
                <c:pt idx="10">
                  <c:v>Alemania</c:v>
                </c:pt>
                <c:pt idx="11">
                  <c:v>Italia</c:v>
                </c:pt>
                <c:pt idx="12">
                  <c:v>Costa Rica</c:v>
                </c:pt>
                <c:pt idx="13">
                  <c:v>Suecia</c:v>
                </c:pt>
                <c:pt idx="14">
                  <c:v>Venezuela</c:v>
                </c:pt>
              </c:strCache>
            </c:strRef>
          </c:cat>
          <c:val>
            <c:numRef>
              <c:f>Hoja4!$D$56:$D$70</c:f>
              <c:numCache>
                <c:formatCode>_("$"\ * #,##0_);_("$"\ * \(#,##0\);_("$"\ * "-"??_);_(@_)</c:formatCode>
                <c:ptCount val="15"/>
                <c:pt idx="0">
                  <c:v>10728</c:v>
                </c:pt>
                <c:pt idx="1">
                  <c:v>1134</c:v>
                </c:pt>
                <c:pt idx="2">
                  <c:v>9610</c:v>
                </c:pt>
                <c:pt idx="3">
                  <c:v>1848</c:v>
                </c:pt>
                <c:pt idx="4">
                  <c:v>1622</c:v>
                </c:pt>
                <c:pt idx="5">
                  <c:v>2352</c:v>
                </c:pt>
                <c:pt idx="6">
                  <c:v>8577</c:v>
                </c:pt>
                <c:pt idx="7">
                  <c:v>537</c:v>
                </c:pt>
                <c:pt idx="8">
                  <c:v>94</c:v>
                </c:pt>
                <c:pt idx="9">
                  <c:v>1894</c:v>
                </c:pt>
                <c:pt idx="10">
                  <c:v>469</c:v>
                </c:pt>
                <c:pt idx="11">
                  <c:v>802</c:v>
                </c:pt>
                <c:pt idx="12">
                  <c:v>260</c:v>
                </c:pt>
                <c:pt idx="13">
                  <c:v>112</c:v>
                </c:pt>
                <c:pt idx="14">
                  <c:v>265</c:v>
                </c:pt>
              </c:numCache>
            </c:numRef>
          </c:val>
        </c:ser>
        <c:ser>
          <c:idx val="2"/>
          <c:order val="2"/>
          <c:tx>
            <c:strRef>
              <c:f>Hoja4!$E$55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Hoja4!$B$56:$B$70</c:f>
              <c:strCache>
                <c:ptCount val="15"/>
                <c:pt idx="0">
                  <c:v>China</c:v>
                </c:pt>
                <c:pt idx="1">
                  <c:v>Brasil</c:v>
                </c:pt>
                <c:pt idx="2">
                  <c:v>usa</c:v>
                </c:pt>
                <c:pt idx="3">
                  <c:v>España</c:v>
                </c:pt>
                <c:pt idx="4">
                  <c:v>Colombia</c:v>
                </c:pt>
                <c:pt idx="5">
                  <c:v>México</c:v>
                </c:pt>
                <c:pt idx="6">
                  <c:v> Chino</c:v>
                </c:pt>
                <c:pt idx="7">
                  <c:v>Argentina</c:v>
                </c:pt>
                <c:pt idx="8">
                  <c:v>Chile</c:v>
                </c:pt>
                <c:pt idx="9">
                  <c:v>Hong Kong (China)</c:v>
                </c:pt>
                <c:pt idx="10">
                  <c:v>Alemania</c:v>
                </c:pt>
                <c:pt idx="11">
                  <c:v>Italia</c:v>
                </c:pt>
                <c:pt idx="12">
                  <c:v>Costa Rica</c:v>
                </c:pt>
                <c:pt idx="13">
                  <c:v>Suecia</c:v>
                </c:pt>
                <c:pt idx="14">
                  <c:v>Venezuela</c:v>
                </c:pt>
              </c:strCache>
            </c:strRef>
          </c:cat>
          <c:val>
            <c:numRef>
              <c:f>Hoja4!$E$56:$E$70</c:f>
              <c:numCache>
                <c:formatCode>_("$"\ * #,##0_);_("$"\ * \(#,##0\);_("$"\ * "-"??_);_(@_)</c:formatCode>
                <c:ptCount val="15"/>
                <c:pt idx="0">
                  <c:v>11523</c:v>
                </c:pt>
                <c:pt idx="1">
                  <c:v>665</c:v>
                </c:pt>
                <c:pt idx="2">
                  <c:v>8083</c:v>
                </c:pt>
                <c:pt idx="3">
                  <c:v>1815</c:v>
                </c:pt>
                <c:pt idx="4">
                  <c:v>1734</c:v>
                </c:pt>
                <c:pt idx="5">
                  <c:v>1008</c:v>
                </c:pt>
                <c:pt idx="6">
                  <c:v>2503</c:v>
                </c:pt>
                <c:pt idx="7">
                  <c:v>452</c:v>
                </c:pt>
                <c:pt idx="8">
                  <c:v>16</c:v>
                </c:pt>
                <c:pt idx="9">
                  <c:v>1423</c:v>
                </c:pt>
                <c:pt idx="10">
                  <c:v>624</c:v>
                </c:pt>
                <c:pt idx="11">
                  <c:v>489</c:v>
                </c:pt>
                <c:pt idx="12">
                  <c:v>421</c:v>
                </c:pt>
                <c:pt idx="13">
                  <c:v>306</c:v>
                </c:pt>
                <c:pt idx="14">
                  <c:v>22</c:v>
                </c:pt>
              </c:numCache>
            </c:numRef>
          </c:val>
        </c:ser>
        <c:ser>
          <c:idx val="3"/>
          <c:order val="3"/>
          <c:tx>
            <c:strRef>
              <c:f>Hoja4!$F$55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Hoja4!$B$56:$B$70</c:f>
              <c:strCache>
                <c:ptCount val="15"/>
                <c:pt idx="0">
                  <c:v>China</c:v>
                </c:pt>
                <c:pt idx="1">
                  <c:v>Brasil</c:v>
                </c:pt>
                <c:pt idx="2">
                  <c:v>usa</c:v>
                </c:pt>
                <c:pt idx="3">
                  <c:v>España</c:v>
                </c:pt>
                <c:pt idx="4">
                  <c:v>Colombia</c:v>
                </c:pt>
                <c:pt idx="5">
                  <c:v>México</c:v>
                </c:pt>
                <c:pt idx="6">
                  <c:v> Chino</c:v>
                </c:pt>
                <c:pt idx="7">
                  <c:v>Argentina</c:v>
                </c:pt>
                <c:pt idx="8">
                  <c:v>Chile</c:v>
                </c:pt>
                <c:pt idx="9">
                  <c:v>Hong Kong (China)</c:v>
                </c:pt>
                <c:pt idx="10">
                  <c:v>Alemania</c:v>
                </c:pt>
                <c:pt idx="11">
                  <c:v>Italia</c:v>
                </c:pt>
                <c:pt idx="12">
                  <c:v>Costa Rica</c:v>
                </c:pt>
                <c:pt idx="13">
                  <c:v>Suecia</c:v>
                </c:pt>
                <c:pt idx="14">
                  <c:v>Venezuela</c:v>
                </c:pt>
              </c:strCache>
            </c:strRef>
          </c:cat>
          <c:val>
            <c:numRef>
              <c:f>Hoja4!$F$56:$F$70</c:f>
              <c:numCache>
                <c:formatCode>_("$"\ * #,##0_);_("$"\ * \(#,##0\);_("$"\ * "-"??_);_(@_)</c:formatCode>
                <c:ptCount val="15"/>
                <c:pt idx="0">
                  <c:v>14697</c:v>
                </c:pt>
                <c:pt idx="1">
                  <c:v>1121</c:v>
                </c:pt>
                <c:pt idx="2">
                  <c:v>10810</c:v>
                </c:pt>
                <c:pt idx="3">
                  <c:v>3939</c:v>
                </c:pt>
                <c:pt idx="4">
                  <c:v>1765</c:v>
                </c:pt>
                <c:pt idx="5">
                  <c:v>2643</c:v>
                </c:pt>
                <c:pt idx="6">
                  <c:v>1590</c:v>
                </c:pt>
                <c:pt idx="7">
                  <c:v>162</c:v>
                </c:pt>
                <c:pt idx="8">
                  <c:v>375</c:v>
                </c:pt>
                <c:pt idx="9">
                  <c:v>1042</c:v>
                </c:pt>
                <c:pt idx="10">
                  <c:v>200</c:v>
                </c:pt>
                <c:pt idx="11">
                  <c:v>607</c:v>
                </c:pt>
                <c:pt idx="12">
                  <c:v>217</c:v>
                </c:pt>
                <c:pt idx="13">
                  <c:v>72</c:v>
                </c:pt>
                <c:pt idx="14">
                  <c:v>72</c:v>
                </c:pt>
              </c:numCache>
            </c:numRef>
          </c:val>
        </c:ser>
        <c:ser>
          <c:idx val="4"/>
          <c:order val="4"/>
          <c:tx>
            <c:strRef>
              <c:f>Hoja4!$G$55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Hoja4!$B$56:$B$70</c:f>
              <c:strCache>
                <c:ptCount val="15"/>
                <c:pt idx="0">
                  <c:v>China</c:v>
                </c:pt>
                <c:pt idx="1">
                  <c:v>Brasil</c:v>
                </c:pt>
                <c:pt idx="2">
                  <c:v>usa</c:v>
                </c:pt>
                <c:pt idx="3">
                  <c:v>España</c:v>
                </c:pt>
                <c:pt idx="4">
                  <c:v>Colombia</c:v>
                </c:pt>
                <c:pt idx="5">
                  <c:v>México</c:v>
                </c:pt>
                <c:pt idx="6">
                  <c:v> Chino</c:v>
                </c:pt>
                <c:pt idx="7">
                  <c:v>Argentina</c:v>
                </c:pt>
                <c:pt idx="8">
                  <c:v>Chile</c:v>
                </c:pt>
                <c:pt idx="9">
                  <c:v>Hong Kong (China)</c:v>
                </c:pt>
                <c:pt idx="10">
                  <c:v>Alemania</c:v>
                </c:pt>
                <c:pt idx="11">
                  <c:v>Italia</c:v>
                </c:pt>
                <c:pt idx="12">
                  <c:v>Costa Rica</c:v>
                </c:pt>
                <c:pt idx="13">
                  <c:v>Suecia</c:v>
                </c:pt>
                <c:pt idx="14">
                  <c:v>Venezuela</c:v>
                </c:pt>
              </c:strCache>
            </c:strRef>
          </c:cat>
          <c:val>
            <c:numRef>
              <c:f>Hoja4!$G$56:$G$70</c:f>
              <c:numCache>
                <c:formatCode>_("$"\ * #,##0_);_("$"\ * \(#,##0\);_("$"\ * "-"??_);_(@_)</c:formatCode>
                <c:ptCount val="15"/>
                <c:pt idx="0">
                  <c:v>16800</c:v>
                </c:pt>
                <c:pt idx="1">
                  <c:v>13988</c:v>
                </c:pt>
                <c:pt idx="2">
                  <c:v>12731</c:v>
                </c:pt>
                <c:pt idx="3">
                  <c:v>6915</c:v>
                </c:pt>
                <c:pt idx="4">
                  <c:v>3666</c:v>
                </c:pt>
                <c:pt idx="5">
                  <c:v>2489</c:v>
                </c:pt>
                <c:pt idx="6">
                  <c:v>1437</c:v>
                </c:pt>
                <c:pt idx="7">
                  <c:v>1224</c:v>
                </c:pt>
                <c:pt idx="8">
                  <c:v>1201</c:v>
                </c:pt>
                <c:pt idx="9">
                  <c:v>925</c:v>
                </c:pt>
                <c:pt idx="10">
                  <c:v>907</c:v>
                </c:pt>
                <c:pt idx="11">
                  <c:v>787</c:v>
                </c:pt>
                <c:pt idx="12">
                  <c:v>692</c:v>
                </c:pt>
                <c:pt idx="13">
                  <c:v>571</c:v>
                </c:pt>
                <c:pt idx="14">
                  <c:v>495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670800"/>
        <c:axId val="170671360"/>
      </c:barChart>
      <c:catAx>
        <c:axId val="1706708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s-CO"/>
          </a:p>
        </c:txPr>
        <c:crossAx val="170671360"/>
        <c:crosses val="autoZero"/>
        <c:auto val="1"/>
        <c:lblAlgn val="ctr"/>
        <c:lblOffset val="100"/>
        <c:noMultiLvlLbl val="0"/>
      </c:catAx>
      <c:valAx>
        <c:axId val="170671360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70670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Hoja4!$C$82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Hoja4!$B$83:$B$97</c:f>
              <c:strCache>
                <c:ptCount val="15"/>
                <c:pt idx="0">
                  <c:v>China</c:v>
                </c:pt>
                <c:pt idx="1">
                  <c:v>Canadá</c:v>
                </c:pt>
                <c:pt idx="2">
                  <c:v>Taipei Chino</c:v>
                </c:pt>
                <c:pt idx="3">
                  <c:v>México</c:v>
                </c:pt>
                <c:pt idx="4">
                  <c:v>India</c:v>
                </c:pt>
                <c:pt idx="5">
                  <c:v>Italia</c:v>
                </c:pt>
                <c:pt idx="6">
                  <c:v>Alemania</c:v>
                </c:pt>
                <c:pt idx="7">
                  <c:v>Tailandia</c:v>
                </c:pt>
                <c:pt idx="8">
                  <c:v>Viet Nam</c:v>
                </c:pt>
                <c:pt idx="9">
                  <c:v>Corea, República de</c:v>
                </c:pt>
                <c:pt idx="10">
                  <c:v>Reino Unido</c:v>
                </c:pt>
                <c:pt idx="11">
                  <c:v>Francia</c:v>
                </c:pt>
                <c:pt idx="12">
                  <c:v>España</c:v>
                </c:pt>
                <c:pt idx="13">
                  <c:v>Indonesia</c:v>
                </c:pt>
                <c:pt idx="14">
                  <c:v>Colombia</c:v>
                </c:pt>
              </c:strCache>
            </c:strRef>
          </c:cat>
          <c:val>
            <c:numRef>
              <c:f>Hoja4!$C$83:$C$97</c:f>
              <c:numCache>
                <c:formatCode>_("$"\ * #,##0_);_("$"\ * \(#,##0\);_("$"\ * "-"??_);_(@_)</c:formatCode>
                <c:ptCount val="15"/>
                <c:pt idx="0">
                  <c:v>2377231</c:v>
                </c:pt>
                <c:pt idx="1">
                  <c:v>391384</c:v>
                </c:pt>
                <c:pt idx="2">
                  <c:v>262351</c:v>
                </c:pt>
                <c:pt idx="3">
                  <c:v>163149</c:v>
                </c:pt>
                <c:pt idx="4">
                  <c:v>13501</c:v>
                </c:pt>
                <c:pt idx="5">
                  <c:v>72855</c:v>
                </c:pt>
                <c:pt idx="6">
                  <c:v>40048</c:v>
                </c:pt>
                <c:pt idx="7">
                  <c:v>7591</c:v>
                </c:pt>
                <c:pt idx="8">
                  <c:v>18924</c:v>
                </c:pt>
                <c:pt idx="9">
                  <c:v>23618</c:v>
                </c:pt>
                <c:pt idx="10">
                  <c:v>18812</c:v>
                </c:pt>
                <c:pt idx="11">
                  <c:v>19020</c:v>
                </c:pt>
                <c:pt idx="12">
                  <c:v>7891</c:v>
                </c:pt>
                <c:pt idx="13">
                  <c:v>8273</c:v>
                </c:pt>
                <c:pt idx="14">
                  <c:v>5550</c:v>
                </c:pt>
              </c:numCache>
            </c:numRef>
          </c:val>
        </c:ser>
        <c:ser>
          <c:idx val="1"/>
          <c:order val="1"/>
          <c:tx>
            <c:strRef>
              <c:f>Hoja4!$D$82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Hoja4!$B$83:$B$97</c:f>
              <c:strCache>
                <c:ptCount val="15"/>
                <c:pt idx="0">
                  <c:v>China</c:v>
                </c:pt>
                <c:pt idx="1">
                  <c:v>Canadá</c:v>
                </c:pt>
                <c:pt idx="2">
                  <c:v>Taipei Chino</c:v>
                </c:pt>
                <c:pt idx="3">
                  <c:v>México</c:v>
                </c:pt>
                <c:pt idx="4">
                  <c:v>India</c:v>
                </c:pt>
                <c:pt idx="5">
                  <c:v>Italia</c:v>
                </c:pt>
                <c:pt idx="6">
                  <c:v>Alemania</c:v>
                </c:pt>
                <c:pt idx="7">
                  <c:v>Tailandia</c:v>
                </c:pt>
                <c:pt idx="8">
                  <c:v>Viet Nam</c:v>
                </c:pt>
                <c:pt idx="9">
                  <c:v>Corea, República de</c:v>
                </c:pt>
                <c:pt idx="10">
                  <c:v>Reino Unido</c:v>
                </c:pt>
                <c:pt idx="11">
                  <c:v>Francia</c:v>
                </c:pt>
                <c:pt idx="12">
                  <c:v>España</c:v>
                </c:pt>
                <c:pt idx="13">
                  <c:v>Indonesia</c:v>
                </c:pt>
                <c:pt idx="14">
                  <c:v>Colombia</c:v>
                </c:pt>
              </c:strCache>
            </c:strRef>
          </c:cat>
          <c:val>
            <c:numRef>
              <c:f>Hoja4!$D$83:$D$97</c:f>
              <c:numCache>
                <c:formatCode>_("$"\ * #,##0_);_("$"\ * \(#,##0\);_("$"\ * "-"??_);_(@_)</c:formatCode>
                <c:ptCount val="15"/>
                <c:pt idx="0">
                  <c:v>1894905</c:v>
                </c:pt>
                <c:pt idx="1">
                  <c:v>239623</c:v>
                </c:pt>
                <c:pt idx="2">
                  <c:v>205116</c:v>
                </c:pt>
                <c:pt idx="3">
                  <c:v>155087</c:v>
                </c:pt>
                <c:pt idx="4">
                  <c:v>12517</c:v>
                </c:pt>
                <c:pt idx="5">
                  <c:v>45382</c:v>
                </c:pt>
                <c:pt idx="6">
                  <c:v>30564</c:v>
                </c:pt>
                <c:pt idx="7">
                  <c:v>8890</c:v>
                </c:pt>
                <c:pt idx="8">
                  <c:v>11908</c:v>
                </c:pt>
                <c:pt idx="9">
                  <c:v>37365</c:v>
                </c:pt>
                <c:pt idx="10">
                  <c:v>14739</c:v>
                </c:pt>
                <c:pt idx="11">
                  <c:v>13587</c:v>
                </c:pt>
                <c:pt idx="12">
                  <c:v>4016</c:v>
                </c:pt>
                <c:pt idx="13">
                  <c:v>4566</c:v>
                </c:pt>
                <c:pt idx="14">
                  <c:v>1728</c:v>
                </c:pt>
              </c:numCache>
            </c:numRef>
          </c:val>
        </c:ser>
        <c:ser>
          <c:idx val="2"/>
          <c:order val="2"/>
          <c:tx>
            <c:strRef>
              <c:f>Hoja4!$E$82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Hoja4!$B$83:$B$97</c:f>
              <c:strCache>
                <c:ptCount val="15"/>
                <c:pt idx="0">
                  <c:v>China</c:v>
                </c:pt>
                <c:pt idx="1">
                  <c:v>Canadá</c:v>
                </c:pt>
                <c:pt idx="2">
                  <c:v>Taipei Chino</c:v>
                </c:pt>
                <c:pt idx="3">
                  <c:v>México</c:v>
                </c:pt>
                <c:pt idx="4">
                  <c:v>India</c:v>
                </c:pt>
                <c:pt idx="5">
                  <c:v>Italia</c:v>
                </c:pt>
                <c:pt idx="6">
                  <c:v>Alemania</c:v>
                </c:pt>
                <c:pt idx="7">
                  <c:v>Tailandia</c:v>
                </c:pt>
                <c:pt idx="8">
                  <c:v>Viet Nam</c:v>
                </c:pt>
                <c:pt idx="9">
                  <c:v>Corea, República de</c:v>
                </c:pt>
                <c:pt idx="10">
                  <c:v>Reino Unido</c:v>
                </c:pt>
                <c:pt idx="11">
                  <c:v>Francia</c:v>
                </c:pt>
                <c:pt idx="12">
                  <c:v>España</c:v>
                </c:pt>
                <c:pt idx="13">
                  <c:v>Indonesia</c:v>
                </c:pt>
                <c:pt idx="14">
                  <c:v>Colombia</c:v>
                </c:pt>
              </c:strCache>
            </c:strRef>
          </c:cat>
          <c:val>
            <c:numRef>
              <c:f>Hoja4!$E$83:$E$97</c:f>
              <c:numCache>
                <c:formatCode>_("$"\ * #,##0_);_("$"\ * \(#,##0\);_("$"\ * "-"??_);_(@_)</c:formatCode>
                <c:ptCount val="15"/>
                <c:pt idx="0">
                  <c:v>2351123</c:v>
                </c:pt>
                <c:pt idx="1">
                  <c:v>283312</c:v>
                </c:pt>
                <c:pt idx="2">
                  <c:v>240408</c:v>
                </c:pt>
                <c:pt idx="3">
                  <c:v>175515</c:v>
                </c:pt>
                <c:pt idx="4">
                  <c:v>24702</c:v>
                </c:pt>
                <c:pt idx="5">
                  <c:v>56373</c:v>
                </c:pt>
                <c:pt idx="6">
                  <c:v>31786</c:v>
                </c:pt>
                <c:pt idx="7">
                  <c:v>8283</c:v>
                </c:pt>
                <c:pt idx="8">
                  <c:v>14404</c:v>
                </c:pt>
                <c:pt idx="9">
                  <c:v>49976</c:v>
                </c:pt>
                <c:pt idx="10">
                  <c:v>15891</c:v>
                </c:pt>
                <c:pt idx="11">
                  <c:v>13676</c:v>
                </c:pt>
                <c:pt idx="12">
                  <c:v>4620</c:v>
                </c:pt>
                <c:pt idx="13">
                  <c:v>6743</c:v>
                </c:pt>
                <c:pt idx="14">
                  <c:v>1982</c:v>
                </c:pt>
              </c:numCache>
            </c:numRef>
          </c:val>
        </c:ser>
        <c:ser>
          <c:idx val="3"/>
          <c:order val="3"/>
          <c:tx>
            <c:strRef>
              <c:f>Hoja4!$F$82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Hoja4!$B$83:$B$97</c:f>
              <c:strCache>
                <c:ptCount val="15"/>
                <c:pt idx="0">
                  <c:v>China</c:v>
                </c:pt>
                <c:pt idx="1">
                  <c:v>Canadá</c:v>
                </c:pt>
                <c:pt idx="2">
                  <c:v>Taipei Chino</c:v>
                </c:pt>
                <c:pt idx="3">
                  <c:v>México</c:v>
                </c:pt>
                <c:pt idx="4">
                  <c:v>India</c:v>
                </c:pt>
                <c:pt idx="5">
                  <c:v>Italia</c:v>
                </c:pt>
                <c:pt idx="6">
                  <c:v>Alemania</c:v>
                </c:pt>
                <c:pt idx="7">
                  <c:v>Tailandia</c:v>
                </c:pt>
                <c:pt idx="8">
                  <c:v>Viet Nam</c:v>
                </c:pt>
                <c:pt idx="9">
                  <c:v>Corea, República de</c:v>
                </c:pt>
                <c:pt idx="10">
                  <c:v>Reino Unido</c:v>
                </c:pt>
                <c:pt idx="11">
                  <c:v>Francia</c:v>
                </c:pt>
                <c:pt idx="12">
                  <c:v>España</c:v>
                </c:pt>
                <c:pt idx="13">
                  <c:v>Indonesia</c:v>
                </c:pt>
                <c:pt idx="14">
                  <c:v>Colombia</c:v>
                </c:pt>
              </c:strCache>
            </c:strRef>
          </c:cat>
          <c:val>
            <c:numRef>
              <c:f>Hoja4!$F$83:$F$97</c:f>
              <c:numCache>
                <c:formatCode>_("$"\ * #,##0_);_("$"\ * \(#,##0\);_("$"\ * "-"??_);_(@_)</c:formatCode>
                <c:ptCount val="15"/>
                <c:pt idx="0">
                  <c:v>2557897</c:v>
                </c:pt>
                <c:pt idx="1">
                  <c:v>287935</c:v>
                </c:pt>
                <c:pt idx="2">
                  <c:v>260549</c:v>
                </c:pt>
                <c:pt idx="3">
                  <c:v>163909</c:v>
                </c:pt>
                <c:pt idx="4">
                  <c:v>39056</c:v>
                </c:pt>
                <c:pt idx="5">
                  <c:v>53530</c:v>
                </c:pt>
                <c:pt idx="6">
                  <c:v>39413</c:v>
                </c:pt>
                <c:pt idx="7">
                  <c:v>18416</c:v>
                </c:pt>
                <c:pt idx="8">
                  <c:v>19734</c:v>
                </c:pt>
                <c:pt idx="9">
                  <c:v>41257</c:v>
                </c:pt>
                <c:pt idx="10">
                  <c:v>20899</c:v>
                </c:pt>
                <c:pt idx="11">
                  <c:v>16088</c:v>
                </c:pt>
                <c:pt idx="12">
                  <c:v>6066</c:v>
                </c:pt>
                <c:pt idx="13">
                  <c:v>8008</c:v>
                </c:pt>
                <c:pt idx="14">
                  <c:v>2297</c:v>
                </c:pt>
              </c:numCache>
            </c:numRef>
          </c:val>
        </c:ser>
        <c:ser>
          <c:idx val="4"/>
          <c:order val="4"/>
          <c:tx>
            <c:strRef>
              <c:f>Hoja4!$G$82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Hoja4!$B$83:$B$97</c:f>
              <c:strCache>
                <c:ptCount val="15"/>
                <c:pt idx="0">
                  <c:v>China</c:v>
                </c:pt>
                <c:pt idx="1">
                  <c:v>Canadá</c:v>
                </c:pt>
                <c:pt idx="2">
                  <c:v>Taipei Chino</c:v>
                </c:pt>
                <c:pt idx="3">
                  <c:v>México</c:v>
                </c:pt>
                <c:pt idx="4">
                  <c:v>India</c:v>
                </c:pt>
                <c:pt idx="5">
                  <c:v>Italia</c:v>
                </c:pt>
                <c:pt idx="6">
                  <c:v>Alemania</c:v>
                </c:pt>
                <c:pt idx="7">
                  <c:v>Tailandia</c:v>
                </c:pt>
                <c:pt idx="8">
                  <c:v>Viet Nam</c:v>
                </c:pt>
                <c:pt idx="9">
                  <c:v>Corea, República de</c:v>
                </c:pt>
                <c:pt idx="10">
                  <c:v>Reino Unido</c:v>
                </c:pt>
                <c:pt idx="11">
                  <c:v>Francia</c:v>
                </c:pt>
                <c:pt idx="12">
                  <c:v>España</c:v>
                </c:pt>
                <c:pt idx="13">
                  <c:v>Indonesia</c:v>
                </c:pt>
                <c:pt idx="14">
                  <c:v>Colombia</c:v>
                </c:pt>
              </c:strCache>
            </c:strRef>
          </c:cat>
          <c:val>
            <c:numRef>
              <c:f>Hoja4!$G$83:$G$97</c:f>
              <c:numCache>
                <c:formatCode>_("$"\ * #,##0_);_("$"\ * \(#,##0\);_("$"\ * "-"??_);_(@_)</c:formatCode>
                <c:ptCount val="15"/>
                <c:pt idx="0">
                  <c:v>2803356</c:v>
                </c:pt>
                <c:pt idx="1">
                  <c:v>305907</c:v>
                </c:pt>
                <c:pt idx="2">
                  <c:v>281017</c:v>
                </c:pt>
                <c:pt idx="3">
                  <c:v>212911</c:v>
                </c:pt>
                <c:pt idx="4">
                  <c:v>53769</c:v>
                </c:pt>
                <c:pt idx="5">
                  <c:v>51372</c:v>
                </c:pt>
                <c:pt idx="6">
                  <c:v>37768</c:v>
                </c:pt>
                <c:pt idx="7">
                  <c:v>27451</c:v>
                </c:pt>
                <c:pt idx="8">
                  <c:v>27034</c:v>
                </c:pt>
                <c:pt idx="9">
                  <c:v>21965</c:v>
                </c:pt>
                <c:pt idx="10">
                  <c:v>18459</c:v>
                </c:pt>
                <c:pt idx="11">
                  <c:v>17121</c:v>
                </c:pt>
                <c:pt idx="12">
                  <c:v>11784</c:v>
                </c:pt>
                <c:pt idx="13">
                  <c:v>9212</c:v>
                </c:pt>
                <c:pt idx="14">
                  <c:v>2760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932976"/>
        <c:axId val="174933536"/>
      </c:barChart>
      <c:catAx>
        <c:axId val="174932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4933536"/>
        <c:crosses val="autoZero"/>
        <c:auto val="1"/>
        <c:lblAlgn val="ctr"/>
        <c:lblOffset val="100"/>
        <c:noMultiLvlLbl val="0"/>
      </c:catAx>
      <c:valAx>
        <c:axId val="174933536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749329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Hoja4!$C$100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Hoja4!$B$101:$B$116</c:f>
              <c:strCache>
                <c:ptCount val="16"/>
                <c:pt idx="0">
                  <c:v>USA</c:v>
                </c:pt>
                <c:pt idx="1">
                  <c:v>China</c:v>
                </c:pt>
                <c:pt idx="2">
                  <c:v>Colombia</c:v>
                </c:pt>
                <c:pt idx="3">
                  <c:v>Panamá</c:v>
                </c:pt>
                <c:pt idx="4">
                  <c:v>Hong Kong </c:v>
                </c:pt>
                <c:pt idx="5">
                  <c:v>Brasil</c:v>
                </c:pt>
                <c:pt idx="6">
                  <c:v>Argentina</c:v>
                </c:pt>
                <c:pt idx="7">
                  <c:v>Italia</c:v>
                </c:pt>
                <c:pt idx="8">
                  <c:v>Portugal</c:v>
                </c:pt>
                <c:pt idx="9">
                  <c:v> T Chino</c:v>
                </c:pt>
                <c:pt idx="10">
                  <c:v>España</c:v>
                </c:pt>
                <c:pt idx="11">
                  <c:v>Turquía</c:v>
                </c:pt>
                <c:pt idx="12">
                  <c:v>México</c:v>
                </c:pt>
                <c:pt idx="13">
                  <c:v>Alemania</c:v>
                </c:pt>
                <c:pt idx="14">
                  <c:v>Suiza</c:v>
                </c:pt>
                <c:pt idx="15">
                  <c:v>(Holanda)</c:v>
                </c:pt>
              </c:strCache>
            </c:strRef>
          </c:cat>
          <c:val>
            <c:numRef>
              <c:f>Hoja4!$C$101:$C$116</c:f>
              <c:numCache>
                <c:formatCode>_("$"\ * #,##0_);_("$"\ * \(#,##0\);_("$"\ * "-"??_);_(@_)</c:formatCode>
                <c:ptCount val="16"/>
                <c:pt idx="0">
                  <c:v>3265</c:v>
                </c:pt>
                <c:pt idx="1">
                  <c:v>7160</c:v>
                </c:pt>
                <c:pt idx="2">
                  <c:v>6488</c:v>
                </c:pt>
                <c:pt idx="3">
                  <c:v>6367</c:v>
                </c:pt>
                <c:pt idx="4">
                  <c:v>528</c:v>
                </c:pt>
                <c:pt idx="5">
                  <c:v>2434</c:v>
                </c:pt>
                <c:pt idx="6">
                  <c:v>1636</c:v>
                </c:pt>
                <c:pt idx="7">
                  <c:v>828</c:v>
                </c:pt>
                <c:pt idx="8">
                  <c:v>18</c:v>
                </c:pt>
                <c:pt idx="9">
                  <c:v>255</c:v>
                </c:pt>
                <c:pt idx="10">
                  <c:v>1220</c:v>
                </c:pt>
                <c:pt idx="11">
                  <c:v>0</c:v>
                </c:pt>
                <c:pt idx="12">
                  <c:v>163</c:v>
                </c:pt>
                <c:pt idx="13">
                  <c:v>214</c:v>
                </c:pt>
                <c:pt idx="14">
                  <c:v>231</c:v>
                </c:pt>
                <c:pt idx="15">
                  <c:v>122</c:v>
                </c:pt>
              </c:numCache>
            </c:numRef>
          </c:val>
        </c:ser>
        <c:ser>
          <c:idx val="1"/>
          <c:order val="1"/>
          <c:tx>
            <c:strRef>
              <c:f>Hoja4!$D$100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Hoja4!$B$101:$B$116</c:f>
              <c:strCache>
                <c:ptCount val="16"/>
                <c:pt idx="0">
                  <c:v>USA</c:v>
                </c:pt>
                <c:pt idx="1">
                  <c:v>China</c:v>
                </c:pt>
                <c:pt idx="2">
                  <c:v>Colombia</c:v>
                </c:pt>
                <c:pt idx="3">
                  <c:v>Panamá</c:v>
                </c:pt>
                <c:pt idx="4">
                  <c:v>Hong Kong </c:v>
                </c:pt>
                <c:pt idx="5">
                  <c:v>Brasil</c:v>
                </c:pt>
                <c:pt idx="6">
                  <c:v>Argentina</c:v>
                </c:pt>
                <c:pt idx="7">
                  <c:v>Italia</c:v>
                </c:pt>
                <c:pt idx="8">
                  <c:v>Portugal</c:v>
                </c:pt>
                <c:pt idx="9">
                  <c:v> T Chino</c:v>
                </c:pt>
                <c:pt idx="10">
                  <c:v>España</c:v>
                </c:pt>
                <c:pt idx="11">
                  <c:v>Turquía</c:v>
                </c:pt>
                <c:pt idx="12">
                  <c:v>México</c:v>
                </c:pt>
                <c:pt idx="13">
                  <c:v>Alemania</c:v>
                </c:pt>
                <c:pt idx="14">
                  <c:v>Suiza</c:v>
                </c:pt>
                <c:pt idx="15">
                  <c:v>(Holanda)</c:v>
                </c:pt>
              </c:strCache>
            </c:strRef>
          </c:cat>
          <c:val>
            <c:numRef>
              <c:f>Hoja4!$D$101:$D$116</c:f>
              <c:numCache>
                <c:formatCode>_("$"\ * #,##0_);_("$"\ * \(#,##0\);_("$"\ * "-"??_);_(@_)</c:formatCode>
                <c:ptCount val="16"/>
                <c:pt idx="0">
                  <c:v>3196</c:v>
                </c:pt>
                <c:pt idx="1">
                  <c:v>5561</c:v>
                </c:pt>
                <c:pt idx="2">
                  <c:v>3163</c:v>
                </c:pt>
                <c:pt idx="3">
                  <c:v>674</c:v>
                </c:pt>
                <c:pt idx="4">
                  <c:v>995</c:v>
                </c:pt>
                <c:pt idx="5">
                  <c:v>917</c:v>
                </c:pt>
                <c:pt idx="6">
                  <c:v>455</c:v>
                </c:pt>
                <c:pt idx="7">
                  <c:v>739</c:v>
                </c:pt>
                <c:pt idx="8">
                  <c:v>0</c:v>
                </c:pt>
                <c:pt idx="9">
                  <c:v>403</c:v>
                </c:pt>
                <c:pt idx="10">
                  <c:v>1278</c:v>
                </c:pt>
                <c:pt idx="11">
                  <c:v>5</c:v>
                </c:pt>
                <c:pt idx="12">
                  <c:v>266</c:v>
                </c:pt>
                <c:pt idx="13">
                  <c:v>223</c:v>
                </c:pt>
                <c:pt idx="14">
                  <c:v>83</c:v>
                </c:pt>
                <c:pt idx="15">
                  <c:v>133</c:v>
                </c:pt>
              </c:numCache>
            </c:numRef>
          </c:val>
        </c:ser>
        <c:ser>
          <c:idx val="2"/>
          <c:order val="2"/>
          <c:tx>
            <c:strRef>
              <c:f>Hoja4!$E$100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Hoja4!$B$101:$B$116</c:f>
              <c:strCache>
                <c:ptCount val="16"/>
                <c:pt idx="0">
                  <c:v>USA</c:v>
                </c:pt>
                <c:pt idx="1">
                  <c:v>China</c:v>
                </c:pt>
                <c:pt idx="2">
                  <c:v>Colombia</c:v>
                </c:pt>
                <c:pt idx="3">
                  <c:v>Panamá</c:v>
                </c:pt>
                <c:pt idx="4">
                  <c:v>Hong Kong </c:v>
                </c:pt>
                <c:pt idx="5">
                  <c:v>Brasil</c:v>
                </c:pt>
                <c:pt idx="6">
                  <c:v>Argentina</c:v>
                </c:pt>
                <c:pt idx="7">
                  <c:v>Italia</c:v>
                </c:pt>
                <c:pt idx="8">
                  <c:v>Portugal</c:v>
                </c:pt>
                <c:pt idx="9">
                  <c:v> T Chino</c:v>
                </c:pt>
                <c:pt idx="10">
                  <c:v>España</c:v>
                </c:pt>
                <c:pt idx="11">
                  <c:v>Turquía</c:v>
                </c:pt>
                <c:pt idx="12">
                  <c:v>México</c:v>
                </c:pt>
                <c:pt idx="13">
                  <c:v>Alemania</c:v>
                </c:pt>
                <c:pt idx="14">
                  <c:v>Suiza</c:v>
                </c:pt>
                <c:pt idx="15">
                  <c:v>(Holanda)</c:v>
                </c:pt>
              </c:strCache>
            </c:strRef>
          </c:cat>
          <c:val>
            <c:numRef>
              <c:f>Hoja4!$E$101:$E$116</c:f>
              <c:numCache>
                <c:formatCode>_("$"\ * #,##0_);_("$"\ * \(#,##0\);_("$"\ * "-"??_);_(@_)</c:formatCode>
                <c:ptCount val="16"/>
                <c:pt idx="0">
                  <c:v>2687</c:v>
                </c:pt>
                <c:pt idx="1">
                  <c:v>4824</c:v>
                </c:pt>
                <c:pt idx="2">
                  <c:v>3327</c:v>
                </c:pt>
                <c:pt idx="3">
                  <c:v>1006</c:v>
                </c:pt>
                <c:pt idx="4">
                  <c:v>717</c:v>
                </c:pt>
                <c:pt idx="5">
                  <c:v>479</c:v>
                </c:pt>
                <c:pt idx="6">
                  <c:v>508</c:v>
                </c:pt>
                <c:pt idx="7">
                  <c:v>1062</c:v>
                </c:pt>
                <c:pt idx="8">
                  <c:v>27</c:v>
                </c:pt>
                <c:pt idx="9">
                  <c:v>201</c:v>
                </c:pt>
                <c:pt idx="10">
                  <c:v>885</c:v>
                </c:pt>
                <c:pt idx="11">
                  <c:v>7</c:v>
                </c:pt>
                <c:pt idx="12">
                  <c:v>691</c:v>
                </c:pt>
                <c:pt idx="13">
                  <c:v>104</c:v>
                </c:pt>
                <c:pt idx="14">
                  <c:v>34</c:v>
                </c:pt>
                <c:pt idx="15">
                  <c:v>21</c:v>
                </c:pt>
              </c:numCache>
            </c:numRef>
          </c:val>
        </c:ser>
        <c:ser>
          <c:idx val="3"/>
          <c:order val="3"/>
          <c:tx>
            <c:strRef>
              <c:f>Hoja4!$F$100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Hoja4!$B$101:$B$116</c:f>
              <c:strCache>
                <c:ptCount val="16"/>
                <c:pt idx="0">
                  <c:v>USA</c:v>
                </c:pt>
                <c:pt idx="1">
                  <c:v>China</c:v>
                </c:pt>
                <c:pt idx="2">
                  <c:v>Colombia</c:v>
                </c:pt>
                <c:pt idx="3">
                  <c:v>Panamá</c:v>
                </c:pt>
                <c:pt idx="4">
                  <c:v>Hong Kong </c:v>
                </c:pt>
                <c:pt idx="5">
                  <c:v>Brasil</c:v>
                </c:pt>
                <c:pt idx="6">
                  <c:v>Argentina</c:v>
                </c:pt>
                <c:pt idx="7">
                  <c:v>Italia</c:v>
                </c:pt>
                <c:pt idx="8">
                  <c:v>Portugal</c:v>
                </c:pt>
                <c:pt idx="9">
                  <c:v> T Chino</c:v>
                </c:pt>
                <c:pt idx="10">
                  <c:v>España</c:v>
                </c:pt>
                <c:pt idx="11">
                  <c:v>Turquía</c:v>
                </c:pt>
                <c:pt idx="12">
                  <c:v>México</c:v>
                </c:pt>
                <c:pt idx="13">
                  <c:v>Alemania</c:v>
                </c:pt>
                <c:pt idx="14">
                  <c:v>Suiza</c:v>
                </c:pt>
                <c:pt idx="15">
                  <c:v>(Holanda)</c:v>
                </c:pt>
              </c:strCache>
            </c:strRef>
          </c:cat>
          <c:val>
            <c:numRef>
              <c:f>Hoja4!$F$101:$F$116</c:f>
              <c:numCache>
                <c:formatCode>_("$"\ * #,##0_);_("$"\ * \(#,##0\);_("$"\ * "-"??_);_(@_)</c:formatCode>
                <c:ptCount val="16"/>
                <c:pt idx="0">
                  <c:v>3150</c:v>
                </c:pt>
                <c:pt idx="1">
                  <c:v>3083</c:v>
                </c:pt>
                <c:pt idx="2">
                  <c:v>1385</c:v>
                </c:pt>
                <c:pt idx="3">
                  <c:v>1053</c:v>
                </c:pt>
                <c:pt idx="4">
                  <c:v>950</c:v>
                </c:pt>
                <c:pt idx="5">
                  <c:v>404</c:v>
                </c:pt>
                <c:pt idx="6">
                  <c:v>392</c:v>
                </c:pt>
                <c:pt idx="7">
                  <c:v>265</c:v>
                </c:pt>
                <c:pt idx="8">
                  <c:v>230</c:v>
                </c:pt>
                <c:pt idx="9">
                  <c:v>174</c:v>
                </c:pt>
                <c:pt idx="10">
                  <c:v>154</c:v>
                </c:pt>
                <c:pt idx="11">
                  <c:v>103</c:v>
                </c:pt>
                <c:pt idx="12">
                  <c:v>90</c:v>
                </c:pt>
                <c:pt idx="13">
                  <c:v>76</c:v>
                </c:pt>
                <c:pt idx="14">
                  <c:v>72</c:v>
                </c:pt>
                <c:pt idx="15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938016"/>
        <c:axId val="174938576"/>
      </c:barChart>
      <c:catAx>
        <c:axId val="1749380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4938576"/>
        <c:crosses val="autoZero"/>
        <c:auto val="1"/>
        <c:lblAlgn val="ctr"/>
        <c:lblOffset val="100"/>
        <c:noMultiLvlLbl val="0"/>
      </c:catAx>
      <c:valAx>
        <c:axId val="174938576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749380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Hoja4!$C$119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Hoja4!$B$120:$B$134</c:f>
              <c:strCache>
                <c:ptCount val="15"/>
                <c:pt idx="0">
                  <c:v>USA</c:v>
                </c:pt>
                <c:pt idx="1">
                  <c:v>China</c:v>
                </c:pt>
                <c:pt idx="2">
                  <c:v>Colombia</c:v>
                </c:pt>
                <c:pt idx="3">
                  <c:v>España</c:v>
                </c:pt>
                <c:pt idx="4">
                  <c:v>Chile</c:v>
                </c:pt>
                <c:pt idx="5">
                  <c:v>Argentina</c:v>
                </c:pt>
                <c:pt idx="6">
                  <c:v>Panamá</c:v>
                </c:pt>
                <c:pt idx="7">
                  <c:v>Brasil</c:v>
                </c:pt>
                <c:pt idx="8">
                  <c:v>Hong Kong </c:v>
                </c:pt>
                <c:pt idx="9">
                  <c:v>México</c:v>
                </c:pt>
                <c:pt idx="10">
                  <c:v>Taipei Chino</c:v>
                </c:pt>
                <c:pt idx="11">
                  <c:v>Italia</c:v>
                </c:pt>
                <c:pt idx="12">
                  <c:v>Alemania</c:v>
                </c:pt>
                <c:pt idx="13">
                  <c:v>India</c:v>
                </c:pt>
                <c:pt idx="14">
                  <c:v>Viet Nam</c:v>
                </c:pt>
              </c:strCache>
            </c:strRef>
          </c:cat>
          <c:val>
            <c:numRef>
              <c:f>Hoja4!$C$120:$C$134</c:f>
              <c:numCache>
                <c:formatCode>_("$"\ * #,##0_);_("$"\ * \(#,##0\);_("$"\ * "-"??_);_(@_)</c:formatCode>
                <c:ptCount val="15"/>
                <c:pt idx="0">
                  <c:v>3443</c:v>
                </c:pt>
                <c:pt idx="1">
                  <c:v>3955</c:v>
                </c:pt>
                <c:pt idx="2">
                  <c:v>201</c:v>
                </c:pt>
                <c:pt idx="3">
                  <c:v>128</c:v>
                </c:pt>
                <c:pt idx="4">
                  <c:v>1371</c:v>
                </c:pt>
                <c:pt idx="5">
                  <c:v>203</c:v>
                </c:pt>
                <c:pt idx="6">
                  <c:v>328</c:v>
                </c:pt>
                <c:pt idx="7">
                  <c:v>192</c:v>
                </c:pt>
                <c:pt idx="8">
                  <c:v>433</c:v>
                </c:pt>
                <c:pt idx="9">
                  <c:v>53</c:v>
                </c:pt>
                <c:pt idx="10">
                  <c:v>141</c:v>
                </c:pt>
                <c:pt idx="11">
                  <c:v>72</c:v>
                </c:pt>
                <c:pt idx="12">
                  <c:v>11</c:v>
                </c:pt>
                <c:pt idx="13">
                  <c:v>2</c:v>
                </c:pt>
                <c:pt idx="14">
                  <c:v>42</c:v>
                </c:pt>
              </c:numCache>
            </c:numRef>
          </c:val>
        </c:ser>
        <c:ser>
          <c:idx val="1"/>
          <c:order val="1"/>
          <c:tx>
            <c:strRef>
              <c:f>Hoja4!$D$119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Hoja4!$B$120:$B$134</c:f>
              <c:strCache>
                <c:ptCount val="15"/>
                <c:pt idx="0">
                  <c:v>USA</c:v>
                </c:pt>
                <c:pt idx="1">
                  <c:v>China</c:v>
                </c:pt>
                <c:pt idx="2">
                  <c:v>Colombia</c:v>
                </c:pt>
                <c:pt idx="3">
                  <c:v>España</c:v>
                </c:pt>
                <c:pt idx="4">
                  <c:v>Chile</c:v>
                </c:pt>
                <c:pt idx="5">
                  <c:v>Argentina</c:v>
                </c:pt>
                <c:pt idx="6">
                  <c:v>Panamá</c:v>
                </c:pt>
                <c:pt idx="7">
                  <c:v>Brasil</c:v>
                </c:pt>
                <c:pt idx="8">
                  <c:v>Hong Kong </c:v>
                </c:pt>
                <c:pt idx="9">
                  <c:v>México</c:v>
                </c:pt>
                <c:pt idx="10">
                  <c:v>Taipei Chino</c:v>
                </c:pt>
                <c:pt idx="11">
                  <c:v>Italia</c:v>
                </c:pt>
                <c:pt idx="12">
                  <c:v>Alemania</c:v>
                </c:pt>
                <c:pt idx="13">
                  <c:v>India</c:v>
                </c:pt>
                <c:pt idx="14">
                  <c:v>Viet Nam</c:v>
                </c:pt>
              </c:strCache>
            </c:strRef>
          </c:cat>
          <c:val>
            <c:numRef>
              <c:f>Hoja4!$D$120:$D$134</c:f>
              <c:numCache>
                <c:formatCode>_("$"\ * #,##0_);_("$"\ * \(#,##0\);_("$"\ * "-"??_);_(@_)</c:formatCode>
                <c:ptCount val="15"/>
                <c:pt idx="0">
                  <c:v>2790</c:v>
                </c:pt>
                <c:pt idx="1">
                  <c:v>2547</c:v>
                </c:pt>
                <c:pt idx="2">
                  <c:v>168</c:v>
                </c:pt>
                <c:pt idx="3">
                  <c:v>84</c:v>
                </c:pt>
                <c:pt idx="4">
                  <c:v>499</c:v>
                </c:pt>
                <c:pt idx="5">
                  <c:v>209</c:v>
                </c:pt>
                <c:pt idx="6">
                  <c:v>190</c:v>
                </c:pt>
                <c:pt idx="7">
                  <c:v>161</c:v>
                </c:pt>
                <c:pt idx="8">
                  <c:v>412</c:v>
                </c:pt>
                <c:pt idx="9">
                  <c:v>61</c:v>
                </c:pt>
                <c:pt idx="10">
                  <c:v>82</c:v>
                </c:pt>
                <c:pt idx="11">
                  <c:v>155</c:v>
                </c:pt>
                <c:pt idx="12">
                  <c:v>34</c:v>
                </c:pt>
                <c:pt idx="13">
                  <c:v>4</c:v>
                </c:pt>
                <c:pt idx="14">
                  <c:v>1</c:v>
                </c:pt>
              </c:numCache>
            </c:numRef>
          </c:val>
        </c:ser>
        <c:ser>
          <c:idx val="2"/>
          <c:order val="2"/>
          <c:tx>
            <c:strRef>
              <c:f>Hoja4!$E$119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Hoja4!$B$120:$B$134</c:f>
              <c:strCache>
                <c:ptCount val="15"/>
                <c:pt idx="0">
                  <c:v>USA</c:v>
                </c:pt>
                <c:pt idx="1">
                  <c:v>China</c:v>
                </c:pt>
                <c:pt idx="2">
                  <c:v>Colombia</c:v>
                </c:pt>
                <c:pt idx="3">
                  <c:v>España</c:v>
                </c:pt>
                <c:pt idx="4">
                  <c:v>Chile</c:v>
                </c:pt>
                <c:pt idx="5">
                  <c:v>Argentina</c:v>
                </c:pt>
                <c:pt idx="6">
                  <c:v>Panamá</c:v>
                </c:pt>
                <c:pt idx="7">
                  <c:v>Brasil</c:v>
                </c:pt>
                <c:pt idx="8">
                  <c:v>Hong Kong </c:v>
                </c:pt>
                <c:pt idx="9">
                  <c:v>México</c:v>
                </c:pt>
                <c:pt idx="10">
                  <c:v>Taipei Chino</c:v>
                </c:pt>
                <c:pt idx="11">
                  <c:v>Italia</c:v>
                </c:pt>
                <c:pt idx="12">
                  <c:v>Alemania</c:v>
                </c:pt>
                <c:pt idx="13">
                  <c:v>India</c:v>
                </c:pt>
                <c:pt idx="14">
                  <c:v>Viet Nam</c:v>
                </c:pt>
              </c:strCache>
            </c:strRef>
          </c:cat>
          <c:val>
            <c:numRef>
              <c:f>Hoja4!$E$120:$E$134</c:f>
              <c:numCache>
                <c:formatCode>_("$"\ * #,##0_);_("$"\ * \(#,##0\);_("$"\ * "-"??_);_(@_)</c:formatCode>
                <c:ptCount val="15"/>
                <c:pt idx="0">
                  <c:v>2674</c:v>
                </c:pt>
                <c:pt idx="1">
                  <c:v>3443</c:v>
                </c:pt>
                <c:pt idx="2">
                  <c:v>696</c:v>
                </c:pt>
                <c:pt idx="3">
                  <c:v>179</c:v>
                </c:pt>
                <c:pt idx="4">
                  <c:v>155</c:v>
                </c:pt>
                <c:pt idx="5">
                  <c:v>390</c:v>
                </c:pt>
                <c:pt idx="6">
                  <c:v>535</c:v>
                </c:pt>
                <c:pt idx="7">
                  <c:v>92</c:v>
                </c:pt>
                <c:pt idx="8">
                  <c:v>292</c:v>
                </c:pt>
                <c:pt idx="9">
                  <c:v>118</c:v>
                </c:pt>
                <c:pt idx="10">
                  <c:v>157</c:v>
                </c:pt>
                <c:pt idx="11">
                  <c:v>137</c:v>
                </c:pt>
                <c:pt idx="12">
                  <c:v>43</c:v>
                </c:pt>
                <c:pt idx="13">
                  <c:v>11</c:v>
                </c:pt>
                <c:pt idx="14">
                  <c:v>27</c:v>
                </c:pt>
              </c:numCache>
            </c:numRef>
          </c:val>
        </c:ser>
        <c:ser>
          <c:idx val="3"/>
          <c:order val="3"/>
          <c:tx>
            <c:strRef>
              <c:f>Hoja4!$F$119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Hoja4!$B$120:$B$134</c:f>
              <c:strCache>
                <c:ptCount val="15"/>
                <c:pt idx="0">
                  <c:v>USA</c:v>
                </c:pt>
                <c:pt idx="1">
                  <c:v>China</c:v>
                </c:pt>
                <c:pt idx="2">
                  <c:v>Colombia</c:v>
                </c:pt>
                <c:pt idx="3">
                  <c:v>España</c:v>
                </c:pt>
                <c:pt idx="4">
                  <c:v>Chile</c:v>
                </c:pt>
                <c:pt idx="5">
                  <c:v>Argentina</c:v>
                </c:pt>
                <c:pt idx="6">
                  <c:v>Panamá</c:v>
                </c:pt>
                <c:pt idx="7">
                  <c:v>Brasil</c:v>
                </c:pt>
                <c:pt idx="8">
                  <c:v>Hong Kong </c:v>
                </c:pt>
                <c:pt idx="9">
                  <c:v>México</c:v>
                </c:pt>
                <c:pt idx="10">
                  <c:v>Taipei Chino</c:v>
                </c:pt>
                <c:pt idx="11">
                  <c:v>Italia</c:v>
                </c:pt>
                <c:pt idx="12">
                  <c:v>Alemania</c:v>
                </c:pt>
                <c:pt idx="13">
                  <c:v>India</c:v>
                </c:pt>
                <c:pt idx="14">
                  <c:v>Viet Nam</c:v>
                </c:pt>
              </c:strCache>
            </c:strRef>
          </c:cat>
          <c:val>
            <c:numRef>
              <c:f>Hoja4!$F$120:$F$134</c:f>
              <c:numCache>
                <c:formatCode>_("$"\ * #,##0_);_("$"\ * \(#,##0\);_("$"\ * "-"??_);_(@_)</c:formatCode>
                <c:ptCount val="15"/>
                <c:pt idx="0">
                  <c:v>5618</c:v>
                </c:pt>
                <c:pt idx="1">
                  <c:v>5697</c:v>
                </c:pt>
                <c:pt idx="2">
                  <c:v>292</c:v>
                </c:pt>
                <c:pt idx="3">
                  <c:v>123</c:v>
                </c:pt>
                <c:pt idx="4">
                  <c:v>660</c:v>
                </c:pt>
                <c:pt idx="5">
                  <c:v>363</c:v>
                </c:pt>
                <c:pt idx="6">
                  <c:v>16</c:v>
                </c:pt>
                <c:pt idx="7">
                  <c:v>419</c:v>
                </c:pt>
                <c:pt idx="8">
                  <c:v>31</c:v>
                </c:pt>
                <c:pt idx="9">
                  <c:v>26</c:v>
                </c:pt>
                <c:pt idx="10">
                  <c:v>175</c:v>
                </c:pt>
                <c:pt idx="11">
                  <c:v>187</c:v>
                </c:pt>
                <c:pt idx="12">
                  <c:v>37</c:v>
                </c:pt>
                <c:pt idx="13">
                  <c:v>57</c:v>
                </c:pt>
                <c:pt idx="14">
                  <c:v>70</c:v>
                </c:pt>
              </c:numCache>
            </c:numRef>
          </c:val>
        </c:ser>
        <c:ser>
          <c:idx val="4"/>
          <c:order val="4"/>
          <c:tx>
            <c:strRef>
              <c:f>Hoja4!$G$119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Hoja4!$B$120:$B$134</c:f>
              <c:strCache>
                <c:ptCount val="15"/>
                <c:pt idx="0">
                  <c:v>USA</c:v>
                </c:pt>
                <c:pt idx="1">
                  <c:v>China</c:v>
                </c:pt>
                <c:pt idx="2">
                  <c:v>Colombia</c:v>
                </c:pt>
                <c:pt idx="3">
                  <c:v>España</c:v>
                </c:pt>
                <c:pt idx="4">
                  <c:v>Chile</c:v>
                </c:pt>
                <c:pt idx="5">
                  <c:v>Argentina</c:v>
                </c:pt>
                <c:pt idx="6">
                  <c:v>Panamá</c:v>
                </c:pt>
                <c:pt idx="7">
                  <c:v>Brasil</c:v>
                </c:pt>
                <c:pt idx="8">
                  <c:v>Hong Kong </c:v>
                </c:pt>
                <c:pt idx="9">
                  <c:v>México</c:v>
                </c:pt>
                <c:pt idx="10">
                  <c:v>Taipei Chino</c:v>
                </c:pt>
                <c:pt idx="11">
                  <c:v>Italia</c:v>
                </c:pt>
                <c:pt idx="12">
                  <c:v>Alemania</c:v>
                </c:pt>
                <c:pt idx="13">
                  <c:v>India</c:v>
                </c:pt>
                <c:pt idx="14">
                  <c:v>Viet Nam</c:v>
                </c:pt>
              </c:strCache>
            </c:strRef>
          </c:cat>
          <c:val>
            <c:numRef>
              <c:f>Hoja4!$G$120:$G$134</c:f>
              <c:numCache>
                <c:formatCode>_("$"\ * #,##0_);_("$"\ * \(#,##0\);_("$"\ * "-"??_);_(@_)</c:formatCode>
                <c:ptCount val="15"/>
                <c:pt idx="0">
                  <c:v>7634</c:v>
                </c:pt>
                <c:pt idx="1">
                  <c:v>5379</c:v>
                </c:pt>
                <c:pt idx="2">
                  <c:v>1189</c:v>
                </c:pt>
                <c:pt idx="3">
                  <c:v>976</c:v>
                </c:pt>
                <c:pt idx="4">
                  <c:v>865</c:v>
                </c:pt>
                <c:pt idx="5">
                  <c:v>718</c:v>
                </c:pt>
                <c:pt idx="6">
                  <c:v>523</c:v>
                </c:pt>
                <c:pt idx="7">
                  <c:v>347</c:v>
                </c:pt>
                <c:pt idx="8">
                  <c:v>252</c:v>
                </c:pt>
                <c:pt idx="9">
                  <c:v>123</c:v>
                </c:pt>
                <c:pt idx="10">
                  <c:v>123</c:v>
                </c:pt>
                <c:pt idx="11">
                  <c:v>113</c:v>
                </c:pt>
                <c:pt idx="12">
                  <c:v>96</c:v>
                </c:pt>
                <c:pt idx="13">
                  <c:v>62</c:v>
                </c:pt>
                <c:pt idx="14">
                  <c:v>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943616"/>
        <c:axId val="174944176"/>
      </c:barChart>
      <c:catAx>
        <c:axId val="1749436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4944176"/>
        <c:crosses val="autoZero"/>
        <c:auto val="1"/>
        <c:lblAlgn val="ctr"/>
        <c:lblOffset val="100"/>
        <c:noMultiLvlLbl val="0"/>
      </c:catAx>
      <c:valAx>
        <c:axId val="174944176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749436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Hoja4!$C$137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Hoja4!$B$138:$B$153</c:f>
              <c:strCache>
                <c:ptCount val="16"/>
                <c:pt idx="0">
                  <c:v>China</c:v>
                </c:pt>
                <c:pt idx="1">
                  <c:v>USA</c:v>
                </c:pt>
                <c:pt idx="2">
                  <c:v>México</c:v>
                </c:pt>
                <c:pt idx="3">
                  <c:v>El Salvador</c:v>
                </c:pt>
                <c:pt idx="4">
                  <c:v>Suecia</c:v>
                </c:pt>
                <c:pt idx="5">
                  <c:v>Colombia</c:v>
                </c:pt>
                <c:pt idx="6">
                  <c:v>Irlanda</c:v>
                </c:pt>
                <c:pt idx="7">
                  <c:v>Panamá</c:v>
                </c:pt>
                <c:pt idx="8">
                  <c:v>Taipei Chino</c:v>
                </c:pt>
                <c:pt idx="9">
                  <c:v>España</c:v>
                </c:pt>
                <c:pt idx="10">
                  <c:v>Guatemala</c:v>
                </c:pt>
                <c:pt idx="11">
                  <c:v>Israel</c:v>
                </c:pt>
                <c:pt idx="12">
                  <c:v>India</c:v>
                </c:pt>
                <c:pt idx="13">
                  <c:v>Alemania</c:v>
                </c:pt>
                <c:pt idx="14">
                  <c:v>Argentina</c:v>
                </c:pt>
                <c:pt idx="15">
                  <c:v>Brasil</c:v>
                </c:pt>
              </c:strCache>
            </c:strRef>
          </c:cat>
          <c:val>
            <c:numRef>
              <c:f>Hoja4!$C$138:$C$153</c:f>
              <c:numCache>
                <c:formatCode>_("$"\ * #,##0_);_("$"\ * \(#,##0\);_("$"\ * "-"??_);_(@_)</c:formatCode>
                <c:ptCount val="16"/>
                <c:pt idx="0">
                  <c:v>4359</c:v>
                </c:pt>
                <c:pt idx="1">
                  <c:v>6844</c:v>
                </c:pt>
                <c:pt idx="2">
                  <c:v>3575</c:v>
                </c:pt>
                <c:pt idx="3">
                  <c:v>983</c:v>
                </c:pt>
                <c:pt idx="4">
                  <c:v>2</c:v>
                </c:pt>
                <c:pt idx="5">
                  <c:v>273</c:v>
                </c:pt>
                <c:pt idx="6">
                  <c:v>21</c:v>
                </c:pt>
                <c:pt idx="7">
                  <c:v>265</c:v>
                </c:pt>
                <c:pt idx="8">
                  <c:v>454</c:v>
                </c:pt>
                <c:pt idx="9">
                  <c:v>272</c:v>
                </c:pt>
                <c:pt idx="10">
                  <c:v>51</c:v>
                </c:pt>
                <c:pt idx="11">
                  <c:v>1</c:v>
                </c:pt>
                <c:pt idx="12">
                  <c:v>10</c:v>
                </c:pt>
                <c:pt idx="13">
                  <c:v>108</c:v>
                </c:pt>
                <c:pt idx="14">
                  <c:v>132</c:v>
                </c:pt>
                <c:pt idx="15">
                  <c:v>199</c:v>
                </c:pt>
              </c:numCache>
            </c:numRef>
          </c:val>
        </c:ser>
        <c:ser>
          <c:idx val="1"/>
          <c:order val="1"/>
          <c:tx>
            <c:strRef>
              <c:f>Hoja4!$D$137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Hoja4!$B$138:$B$153</c:f>
              <c:strCache>
                <c:ptCount val="16"/>
                <c:pt idx="0">
                  <c:v>China</c:v>
                </c:pt>
                <c:pt idx="1">
                  <c:v>USA</c:v>
                </c:pt>
                <c:pt idx="2">
                  <c:v>México</c:v>
                </c:pt>
                <c:pt idx="3">
                  <c:v>El Salvador</c:v>
                </c:pt>
                <c:pt idx="4">
                  <c:v>Suecia</c:v>
                </c:pt>
                <c:pt idx="5">
                  <c:v>Colombia</c:v>
                </c:pt>
                <c:pt idx="6">
                  <c:v>Irlanda</c:v>
                </c:pt>
                <c:pt idx="7">
                  <c:v>Panamá</c:v>
                </c:pt>
                <c:pt idx="8">
                  <c:v>Taipei Chino</c:v>
                </c:pt>
                <c:pt idx="9">
                  <c:v>España</c:v>
                </c:pt>
                <c:pt idx="10">
                  <c:v>Guatemala</c:v>
                </c:pt>
                <c:pt idx="11">
                  <c:v>Israel</c:v>
                </c:pt>
                <c:pt idx="12">
                  <c:v>India</c:v>
                </c:pt>
                <c:pt idx="13">
                  <c:v>Alemania</c:v>
                </c:pt>
                <c:pt idx="14">
                  <c:v>Argentina</c:v>
                </c:pt>
                <c:pt idx="15">
                  <c:v>Brasil</c:v>
                </c:pt>
              </c:strCache>
            </c:strRef>
          </c:cat>
          <c:val>
            <c:numRef>
              <c:f>Hoja4!$D$138:$D$153</c:f>
              <c:numCache>
                <c:formatCode>_("$"\ * #,##0_);_("$"\ * \(#,##0\);_("$"\ * "-"??_);_(@_)</c:formatCode>
                <c:ptCount val="16"/>
                <c:pt idx="0">
                  <c:v>3324</c:v>
                </c:pt>
                <c:pt idx="1">
                  <c:v>3417</c:v>
                </c:pt>
                <c:pt idx="2">
                  <c:v>1708</c:v>
                </c:pt>
                <c:pt idx="3">
                  <c:v>632</c:v>
                </c:pt>
                <c:pt idx="4">
                  <c:v>4</c:v>
                </c:pt>
                <c:pt idx="5">
                  <c:v>475</c:v>
                </c:pt>
                <c:pt idx="6">
                  <c:v>44</c:v>
                </c:pt>
                <c:pt idx="7">
                  <c:v>215</c:v>
                </c:pt>
                <c:pt idx="8">
                  <c:v>322</c:v>
                </c:pt>
                <c:pt idx="9">
                  <c:v>354</c:v>
                </c:pt>
                <c:pt idx="10">
                  <c:v>147</c:v>
                </c:pt>
                <c:pt idx="11">
                  <c:v>0</c:v>
                </c:pt>
                <c:pt idx="12">
                  <c:v>1</c:v>
                </c:pt>
                <c:pt idx="13">
                  <c:v>45</c:v>
                </c:pt>
                <c:pt idx="14">
                  <c:v>3</c:v>
                </c:pt>
                <c:pt idx="15">
                  <c:v>234</c:v>
                </c:pt>
              </c:numCache>
            </c:numRef>
          </c:val>
        </c:ser>
        <c:ser>
          <c:idx val="2"/>
          <c:order val="2"/>
          <c:tx>
            <c:strRef>
              <c:f>Hoja4!$E$137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Hoja4!$B$138:$B$153</c:f>
              <c:strCache>
                <c:ptCount val="16"/>
                <c:pt idx="0">
                  <c:v>China</c:v>
                </c:pt>
                <c:pt idx="1">
                  <c:v>USA</c:v>
                </c:pt>
                <c:pt idx="2">
                  <c:v>México</c:v>
                </c:pt>
                <c:pt idx="3">
                  <c:v>El Salvador</c:v>
                </c:pt>
                <c:pt idx="4">
                  <c:v>Suecia</c:v>
                </c:pt>
                <c:pt idx="5">
                  <c:v>Colombia</c:v>
                </c:pt>
                <c:pt idx="6">
                  <c:v>Irlanda</c:v>
                </c:pt>
                <c:pt idx="7">
                  <c:v>Panamá</c:v>
                </c:pt>
                <c:pt idx="8">
                  <c:v>Taipei Chino</c:v>
                </c:pt>
                <c:pt idx="9">
                  <c:v>España</c:v>
                </c:pt>
                <c:pt idx="10">
                  <c:v>Guatemala</c:v>
                </c:pt>
                <c:pt idx="11">
                  <c:v>Israel</c:v>
                </c:pt>
                <c:pt idx="12">
                  <c:v>India</c:v>
                </c:pt>
                <c:pt idx="13">
                  <c:v>Alemania</c:v>
                </c:pt>
                <c:pt idx="14">
                  <c:v>Argentina</c:v>
                </c:pt>
                <c:pt idx="15">
                  <c:v>Brasil</c:v>
                </c:pt>
              </c:strCache>
            </c:strRef>
          </c:cat>
          <c:val>
            <c:numRef>
              <c:f>Hoja4!$E$138:$E$153</c:f>
              <c:numCache>
                <c:formatCode>_("$"\ * #,##0_);_("$"\ * \(#,##0\);_("$"\ * "-"??_);_(@_)</c:formatCode>
                <c:ptCount val="16"/>
                <c:pt idx="0">
                  <c:v>5971</c:v>
                </c:pt>
                <c:pt idx="1">
                  <c:v>7007</c:v>
                </c:pt>
                <c:pt idx="2">
                  <c:v>265</c:v>
                </c:pt>
                <c:pt idx="3">
                  <c:v>586</c:v>
                </c:pt>
                <c:pt idx="4">
                  <c:v>47</c:v>
                </c:pt>
                <c:pt idx="5">
                  <c:v>428</c:v>
                </c:pt>
                <c:pt idx="6">
                  <c:v>0</c:v>
                </c:pt>
                <c:pt idx="7">
                  <c:v>812</c:v>
                </c:pt>
                <c:pt idx="8">
                  <c:v>253</c:v>
                </c:pt>
                <c:pt idx="9">
                  <c:v>146</c:v>
                </c:pt>
                <c:pt idx="10">
                  <c:v>61</c:v>
                </c:pt>
                <c:pt idx="11">
                  <c:v>3</c:v>
                </c:pt>
                <c:pt idx="12">
                  <c:v>5</c:v>
                </c:pt>
                <c:pt idx="13">
                  <c:v>91</c:v>
                </c:pt>
                <c:pt idx="14">
                  <c:v>6</c:v>
                </c:pt>
                <c:pt idx="15">
                  <c:v>149</c:v>
                </c:pt>
              </c:numCache>
            </c:numRef>
          </c:val>
        </c:ser>
        <c:ser>
          <c:idx val="3"/>
          <c:order val="3"/>
          <c:tx>
            <c:strRef>
              <c:f>Hoja4!$F$137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Hoja4!$B$138:$B$153</c:f>
              <c:strCache>
                <c:ptCount val="16"/>
                <c:pt idx="0">
                  <c:v>China</c:v>
                </c:pt>
                <c:pt idx="1">
                  <c:v>USA</c:v>
                </c:pt>
                <c:pt idx="2">
                  <c:v>México</c:v>
                </c:pt>
                <c:pt idx="3">
                  <c:v>El Salvador</c:v>
                </c:pt>
                <c:pt idx="4">
                  <c:v>Suecia</c:v>
                </c:pt>
                <c:pt idx="5">
                  <c:v>Colombia</c:v>
                </c:pt>
                <c:pt idx="6">
                  <c:v>Irlanda</c:v>
                </c:pt>
                <c:pt idx="7">
                  <c:v>Panamá</c:v>
                </c:pt>
                <c:pt idx="8">
                  <c:v>Taipei Chino</c:v>
                </c:pt>
                <c:pt idx="9">
                  <c:v>España</c:v>
                </c:pt>
                <c:pt idx="10">
                  <c:v>Guatemala</c:v>
                </c:pt>
                <c:pt idx="11">
                  <c:v>Israel</c:v>
                </c:pt>
                <c:pt idx="12">
                  <c:v>India</c:v>
                </c:pt>
                <c:pt idx="13">
                  <c:v>Alemania</c:v>
                </c:pt>
                <c:pt idx="14">
                  <c:v>Argentina</c:v>
                </c:pt>
                <c:pt idx="15">
                  <c:v>Brasil</c:v>
                </c:pt>
              </c:strCache>
            </c:strRef>
          </c:cat>
          <c:val>
            <c:numRef>
              <c:f>Hoja4!$F$138:$F$153</c:f>
              <c:numCache>
                <c:formatCode>_("$"\ * #,##0_);_("$"\ * \(#,##0\);_("$"\ * "-"??_);_(@_)</c:formatCode>
                <c:ptCount val="16"/>
                <c:pt idx="0">
                  <c:v>13549</c:v>
                </c:pt>
                <c:pt idx="1">
                  <c:v>6994</c:v>
                </c:pt>
                <c:pt idx="2">
                  <c:v>1067</c:v>
                </c:pt>
                <c:pt idx="3">
                  <c:v>861</c:v>
                </c:pt>
                <c:pt idx="4">
                  <c:v>287</c:v>
                </c:pt>
                <c:pt idx="5">
                  <c:v>379</c:v>
                </c:pt>
                <c:pt idx="6">
                  <c:v>3</c:v>
                </c:pt>
                <c:pt idx="7">
                  <c:v>665</c:v>
                </c:pt>
                <c:pt idx="8">
                  <c:v>393</c:v>
                </c:pt>
                <c:pt idx="9">
                  <c:v>222</c:v>
                </c:pt>
                <c:pt idx="10">
                  <c:v>242</c:v>
                </c:pt>
                <c:pt idx="11">
                  <c:v>66</c:v>
                </c:pt>
                <c:pt idx="12">
                  <c:v>22</c:v>
                </c:pt>
                <c:pt idx="13">
                  <c:v>140</c:v>
                </c:pt>
                <c:pt idx="14">
                  <c:v>130</c:v>
                </c:pt>
                <c:pt idx="15">
                  <c:v>227</c:v>
                </c:pt>
              </c:numCache>
            </c:numRef>
          </c:val>
        </c:ser>
        <c:ser>
          <c:idx val="4"/>
          <c:order val="4"/>
          <c:tx>
            <c:strRef>
              <c:f>Hoja4!$G$137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Hoja4!$B$138:$B$153</c:f>
              <c:strCache>
                <c:ptCount val="16"/>
                <c:pt idx="0">
                  <c:v>China</c:v>
                </c:pt>
                <c:pt idx="1">
                  <c:v>USA</c:v>
                </c:pt>
                <c:pt idx="2">
                  <c:v>México</c:v>
                </c:pt>
                <c:pt idx="3">
                  <c:v>El Salvador</c:v>
                </c:pt>
                <c:pt idx="4">
                  <c:v>Suecia</c:v>
                </c:pt>
                <c:pt idx="5">
                  <c:v>Colombia</c:v>
                </c:pt>
                <c:pt idx="6">
                  <c:v>Irlanda</c:v>
                </c:pt>
                <c:pt idx="7">
                  <c:v>Panamá</c:v>
                </c:pt>
                <c:pt idx="8">
                  <c:v>Taipei Chino</c:v>
                </c:pt>
                <c:pt idx="9">
                  <c:v>España</c:v>
                </c:pt>
                <c:pt idx="10">
                  <c:v>Guatemala</c:v>
                </c:pt>
                <c:pt idx="11">
                  <c:v>Israel</c:v>
                </c:pt>
                <c:pt idx="12">
                  <c:v>India</c:v>
                </c:pt>
                <c:pt idx="13">
                  <c:v>Alemania</c:v>
                </c:pt>
                <c:pt idx="14">
                  <c:v>Argentina</c:v>
                </c:pt>
                <c:pt idx="15">
                  <c:v>Brasil</c:v>
                </c:pt>
              </c:strCache>
            </c:strRef>
          </c:cat>
          <c:val>
            <c:numRef>
              <c:f>Hoja4!$G$138:$G$153</c:f>
              <c:numCache>
                <c:formatCode>_("$"\ * #,##0_);_("$"\ * \(#,##0\);_("$"\ * "-"??_);_(@_)</c:formatCode>
                <c:ptCount val="16"/>
                <c:pt idx="0">
                  <c:v>8710</c:v>
                </c:pt>
                <c:pt idx="1">
                  <c:v>8399</c:v>
                </c:pt>
                <c:pt idx="2">
                  <c:v>1824</c:v>
                </c:pt>
                <c:pt idx="3">
                  <c:v>1168</c:v>
                </c:pt>
                <c:pt idx="4">
                  <c:v>865</c:v>
                </c:pt>
                <c:pt idx="5">
                  <c:v>746</c:v>
                </c:pt>
                <c:pt idx="6">
                  <c:v>704</c:v>
                </c:pt>
                <c:pt idx="7">
                  <c:v>601</c:v>
                </c:pt>
                <c:pt idx="8">
                  <c:v>573</c:v>
                </c:pt>
                <c:pt idx="9">
                  <c:v>561</c:v>
                </c:pt>
                <c:pt idx="10">
                  <c:v>487</c:v>
                </c:pt>
                <c:pt idx="11">
                  <c:v>392</c:v>
                </c:pt>
                <c:pt idx="12">
                  <c:v>193</c:v>
                </c:pt>
                <c:pt idx="13">
                  <c:v>186</c:v>
                </c:pt>
                <c:pt idx="14">
                  <c:v>183</c:v>
                </c:pt>
                <c:pt idx="15">
                  <c:v>110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276608"/>
        <c:axId val="175277168"/>
      </c:barChart>
      <c:catAx>
        <c:axId val="1752766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5277168"/>
        <c:crosses val="autoZero"/>
        <c:auto val="1"/>
        <c:lblAlgn val="ctr"/>
        <c:lblOffset val="100"/>
        <c:noMultiLvlLbl val="0"/>
      </c:catAx>
      <c:valAx>
        <c:axId val="175277168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752766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Hoja4!$C$159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Hoja4!$B$160:$B$173</c:f>
              <c:strCache>
                <c:ptCount val="14"/>
                <c:pt idx="0">
                  <c:v>China</c:v>
                </c:pt>
                <c:pt idx="1">
                  <c:v>USA</c:v>
                </c:pt>
                <c:pt idx="2">
                  <c:v>Italia</c:v>
                </c:pt>
                <c:pt idx="3">
                  <c:v>España</c:v>
                </c:pt>
                <c:pt idx="4">
                  <c:v>Japón</c:v>
                </c:pt>
                <c:pt idx="5">
                  <c:v>Taipei Chino</c:v>
                </c:pt>
                <c:pt idx="6">
                  <c:v>Canadá</c:v>
                </c:pt>
                <c:pt idx="7">
                  <c:v>Alemania</c:v>
                </c:pt>
                <c:pt idx="8">
                  <c:v> (Holanda)</c:v>
                </c:pt>
                <c:pt idx="9">
                  <c:v>Corea</c:v>
                </c:pt>
                <c:pt idx="10">
                  <c:v>Costa Rica</c:v>
                </c:pt>
                <c:pt idx="11">
                  <c:v>Reino Unido</c:v>
                </c:pt>
                <c:pt idx="12">
                  <c:v>India</c:v>
                </c:pt>
                <c:pt idx="13">
                  <c:v>Colombia</c:v>
                </c:pt>
              </c:strCache>
            </c:strRef>
          </c:cat>
          <c:val>
            <c:numRef>
              <c:f>Hoja4!$C$160:$C$173</c:f>
              <c:numCache>
                <c:formatCode>_("$"\ * #,##0_);_("$"\ * \(#,##0\);_("$"\ * "-"??_);_(@_)</c:formatCode>
                <c:ptCount val="14"/>
                <c:pt idx="0">
                  <c:v>61124</c:v>
                </c:pt>
                <c:pt idx="1">
                  <c:v>98298</c:v>
                </c:pt>
                <c:pt idx="2">
                  <c:v>5188</c:v>
                </c:pt>
                <c:pt idx="3">
                  <c:v>5240</c:v>
                </c:pt>
                <c:pt idx="4">
                  <c:v>773</c:v>
                </c:pt>
                <c:pt idx="5">
                  <c:v>6912</c:v>
                </c:pt>
                <c:pt idx="6">
                  <c:v>2997</c:v>
                </c:pt>
                <c:pt idx="7">
                  <c:v>3893</c:v>
                </c:pt>
                <c:pt idx="8">
                  <c:v>947</c:v>
                </c:pt>
                <c:pt idx="9">
                  <c:v>1851</c:v>
                </c:pt>
                <c:pt idx="10">
                  <c:v>1026</c:v>
                </c:pt>
                <c:pt idx="11">
                  <c:v>257</c:v>
                </c:pt>
                <c:pt idx="12">
                  <c:v>358</c:v>
                </c:pt>
                <c:pt idx="13">
                  <c:v>700</c:v>
                </c:pt>
              </c:numCache>
            </c:numRef>
          </c:val>
        </c:ser>
        <c:ser>
          <c:idx val="1"/>
          <c:order val="1"/>
          <c:tx>
            <c:strRef>
              <c:f>Hoja4!$D$159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Hoja4!$B$160:$B$173</c:f>
              <c:strCache>
                <c:ptCount val="14"/>
                <c:pt idx="0">
                  <c:v>China</c:v>
                </c:pt>
                <c:pt idx="1">
                  <c:v>USA</c:v>
                </c:pt>
                <c:pt idx="2">
                  <c:v>Italia</c:v>
                </c:pt>
                <c:pt idx="3">
                  <c:v>España</c:v>
                </c:pt>
                <c:pt idx="4">
                  <c:v>Japón</c:v>
                </c:pt>
                <c:pt idx="5">
                  <c:v>Taipei Chino</c:v>
                </c:pt>
                <c:pt idx="6">
                  <c:v>Canadá</c:v>
                </c:pt>
                <c:pt idx="7">
                  <c:v>Alemania</c:v>
                </c:pt>
                <c:pt idx="8">
                  <c:v> (Holanda)</c:v>
                </c:pt>
                <c:pt idx="9">
                  <c:v>Corea</c:v>
                </c:pt>
                <c:pt idx="10">
                  <c:v>Costa Rica</c:v>
                </c:pt>
                <c:pt idx="11">
                  <c:v>Reino Unido</c:v>
                </c:pt>
                <c:pt idx="12">
                  <c:v>India</c:v>
                </c:pt>
                <c:pt idx="13">
                  <c:v>Colombia</c:v>
                </c:pt>
              </c:strCache>
            </c:strRef>
          </c:cat>
          <c:val>
            <c:numRef>
              <c:f>Hoja4!$D$160:$D$173</c:f>
              <c:numCache>
                <c:formatCode>_("$"\ * #,##0_);_("$"\ * \(#,##0\);_("$"\ * "-"??_);_(@_)</c:formatCode>
                <c:ptCount val="14"/>
                <c:pt idx="0">
                  <c:v>42785</c:v>
                </c:pt>
                <c:pt idx="1">
                  <c:v>52982</c:v>
                </c:pt>
                <c:pt idx="2">
                  <c:v>3758</c:v>
                </c:pt>
                <c:pt idx="3">
                  <c:v>2536</c:v>
                </c:pt>
                <c:pt idx="4">
                  <c:v>566</c:v>
                </c:pt>
                <c:pt idx="5">
                  <c:v>3696</c:v>
                </c:pt>
                <c:pt idx="6">
                  <c:v>2254</c:v>
                </c:pt>
                <c:pt idx="7">
                  <c:v>1421</c:v>
                </c:pt>
                <c:pt idx="8">
                  <c:v>600</c:v>
                </c:pt>
                <c:pt idx="9">
                  <c:v>1119</c:v>
                </c:pt>
                <c:pt idx="10">
                  <c:v>1786</c:v>
                </c:pt>
                <c:pt idx="11">
                  <c:v>419</c:v>
                </c:pt>
                <c:pt idx="12">
                  <c:v>192</c:v>
                </c:pt>
                <c:pt idx="13">
                  <c:v>542</c:v>
                </c:pt>
              </c:numCache>
            </c:numRef>
          </c:val>
        </c:ser>
        <c:ser>
          <c:idx val="2"/>
          <c:order val="2"/>
          <c:tx>
            <c:strRef>
              <c:f>Hoja4!$E$159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Hoja4!$B$160:$B$173</c:f>
              <c:strCache>
                <c:ptCount val="14"/>
                <c:pt idx="0">
                  <c:v>China</c:v>
                </c:pt>
                <c:pt idx="1">
                  <c:v>USA</c:v>
                </c:pt>
                <c:pt idx="2">
                  <c:v>Italia</c:v>
                </c:pt>
                <c:pt idx="3">
                  <c:v>España</c:v>
                </c:pt>
                <c:pt idx="4">
                  <c:v>Japón</c:v>
                </c:pt>
                <c:pt idx="5">
                  <c:v>Taipei Chino</c:v>
                </c:pt>
                <c:pt idx="6">
                  <c:v>Canadá</c:v>
                </c:pt>
                <c:pt idx="7">
                  <c:v>Alemania</c:v>
                </c:pt>
                <c:pt idx="8">
                  <c:v> (Holanda)</c:v>
                </c:pt>
                <c:pt idx="9">
                  <c:v>Corea</c:v>
                </c:pt>
                <c:pt idx="10">
                  <c:v>Costa Rica</c:v>
                </c:pt>
                <c:pt idx="11">
                  <c:v>Reino Unido</c:v>
                </c:pt>
                <c:pt idx="12">
                  <c:v>India</c:v>
                </c:pt>
                <c:pt idx="13">
                  <c:v>Colombia</c:v>
                </c:pt>
              </c:strCache>
            </c:strRef>
          </c:cat>
          <c:val>
            <c:numRef>
              <c:f>Hoja4!$E$160:$E$173</c:f>
              <c:numCache>
                <c:formatCode>_("$"\ * #,##0_);_("$"\ * \(#,##0\);_("$"\ * "-"??_);_(@_)</c:formatCode>
                <c:ptCount val="14"/>
                <c:pt idx="0">
                  <c:v>60708</c:v>
                </c:pt>
                <c:pt idx="1">
                  <c:v>60981</c:v>
                </c:pt>
                <c:pt idx="2">
                  <c:v>3690</c:v>
                </c:pt>
                <c:pt idx="3">
                  <c:v>4346</c:v>
                </c:pt>
                <c:pt idx="4">
                  <c:v>891</c:v>
                </c:pt>
                <c:pt idx="5">
                  <c:v>3603</c:v>
                </c:pt>
                <c:pt idx="6">
                  <c:v>3081</c:v>
                </c:pt>
                <c:pt idx="7">
                  <c:v>3287</c:v>
                </c:pt>
                <c:pt idx="8">
                  <c:v>541</c:v>
                </c:pt>
                <c:pt idx="9">
                  <c:v>2195</c:v>
                </c:pt>
                <c:pt idx="10">
                  <c:v>1742</c:v>
                </c:pt>
                <c:pt idx="11">
                  <c:v>111</c:v>
                </c:pt>
                <c:pt idx="12">
                  <c:v>339</c:v>
                </c:pt>
                <c:pt idx="13">
                  <c:v>206</c:v>
                </c:pt>
              </c:numCache>
            </c:numRef>
          </c:val>
        </c:ser>
        <c:ser>
          <c:idx val="3"/>
          <c:order val="3"/>
          <c:tx>
            <c:strRef>
              <c:f>Hoja4!$F$159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Hoja4!$B$160:$B$173</c:f>
              <c:strCache>
                <c:ptCount val="14"/>
                <c:pt idx="0">
                  <c:v>China</c:v>
                </c:pt>
                <c:pt idx="1">
                  <c:v>USA</c:v>
                </c:pt>
                <c:pt idx="2">
                  <c:v>Italia</c:v>
                </c:pt>
                <c:pt idx="3">
                  <c:v>España</c:v>
                </c:pt>
                <c:pt idx="4">
                  <c:v>Japón</c:v>
                </c:pt>
                <c:pt idx="5">
                  <c:v>Taipei Chino</c:v>
                </c:pt>
                <c:pt idx="6">
                  <c:v>Canadá</c:v>
                </c:pt>
                <c:pt idx="7">
                  <c:v>Alemania</c:v>
                </c:pt>
                <c:pt idx="8">
                  <c:v> (Holanda)</c:v>
                </c:pt>
                <c:pt idx="9">
                  <c:v>Corea</c:v>
                </c:pt>
                <c:pt idx="10">
                  <c:v>Costa Rica</c:v>
                </c:pt>
                <c:pt idx="11">
                  <c:v>Reino Unido</c:v>
                </c:pt>
                <c:pt idx="12">
                  <c:v>India</c:v>
                </c:pt>
                <c:pt idx="13">
                  <c:v>Colombia</c:v>
                </c:pt>
              </c:strCache>
            </c:strRef>
          </c:cat>
          <c:val>
            <c:numRef>
              <c:f>Hoja4!$F$160:$F$173</c:f>
              <c:numCache>
                <c:formatCode>_("$"\ * #,##0_);_("$"\ * \(#,##0\);_("$"\ * "-"??_);_(@_)</c:formatCode>
                <c:ptCount val="14"/>
                <c:pt idx="0">
                  <c:v>84434</c:v>
                </c:pt>
                <c:pt idx="1">
                  <c:v>63016</c:v>
                </c:pt>
                <c:pt idx="2">
                  <c:v>3955</c:v>
                </c:pt>
                <c:pt idx="3">
                  <c:v>9377</c:v>
                </c:pt>
                <c:pt idx="4">
                  <c:v>1568</c:v>
                </c:pt>
                <c:pt idx="5">
                  <c:v>6157</c:v>
                </c:pt>
                <c:pt idx="6">
                  <c:v>2937</c:v>
                </c:pt>
                <c:pt idx="7">
                  <c:v>2374</c:v>
                </c:pt>
                <c:pt idx="8">
                  <c:v>392</c:v>
                </c:pt>
                <c:pt idx="9">
                  <c:v>2101</c:v>
                </c:pt>
                <c:pt idx="10">
                  <c:v>1422</c:v>
                </c:pt>
                <c:pt idx="11">
                  <c:v>284</c:v>
                </c:pt>
                <c:pt idx="12">
                  <c:v>487</c:v>
                </c:pt>
                <c:pt idx="13">
                  <c:v>658</c:v>
                </c:pt>
              </c:numCache>
            </c:numRef>
          </c:val>
        </c:ser>
        <c:ser>
          <c:idx val="4"/>
          <c:order val="4"/>
          <c:tx>
            <c:strRef>
              <c:f>Hoja4!$G$159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Hoja4!$B$160:$B$173</c:f>
              <c:strCache>
                <c:ptCount val="14"/>
                <c:pt idx="0">
                  <c:v>China</c:v>
                </c:pt>
                <c:pt idx="1">
                  <c:v>USA</c:v>
                </c:pt>
                <c:pt idx="2">
                  <c:v>Italia</c:v>
                </c:pt>
                <c:pt idx="3">
                  <c:v>España</c:v>
                </c:pt>
                <c:pt idx="4">
                  <c:v>Japón</c:v>
                </c:pt>
                <c:pt idx="5">
                  <c:v>Taipei Chino</c:v>
                </c:pt>
                <c:pt idx="6">
                  <c:v>Canadá</c:v>
                </c:pt>
                <c:pt idx="7">
                  <c:v>Alemania</c:v>
                </c:pt>
                <c:pt idx="8">
                  <c:v> (Holanda)</c:v>
                </c:pt>
                <c:pt idx="9">
                  <c:v>Corea</c:v>
                </c:pt>
                <c:pt idx="10">
                  <c:v>Costa Rica</c:v>
                </c:pt>
                <c:pt idx="11">
                  <c:v>Reino Unido</c:v>
                </c:pt>
                <c:pt idx="12">
                  <c:v>India</c:v>
                </c:pt>
                <c:pt idx="13">
                  <c:v>Colombia</c:v>
                </c:pt>
              </c:strCache>
            </c:strRef>
          </c:cat>
          <c:val>
            <c:numRef>
              <c:f>Hoja4!$G$160:$G$173</c:f>
              <c:numCache>
                <c:formatCode>_("$"\ * #,##0_);_("$"\ * \(#,##0\);_("$"\ * "-"??_);_(@_)</c:formatCode>
                <c:ptCount val="14"/>
                <c:pt idx="0">
                  <c:v>101055</c:v>
                </c:pt>
                <c:pt idx="1">
                  <c:v>81046</c:v>
                </c:pt>
                <c:pt idx="2">
                  <c:v>7028</c:v>
                </c:pt>
                <c:pt idx="3">
                  <c:v>5935</c:v>
                </c:pt>
                <c:pt idx="4">
                  <c:v>5702</c:v>
                </c:pt>
                <c:pt idx="5">
                  <c:v>4341</c:v>
                </c:pt>
                <c:pt idx="6">
                  <c:v>3474</c:v>
                </c:pt>
                <c:pt idx="7">
                  <c:v>3454</c:v>
                </c:pt>
                <c:pt idx="8">
                  <c:v>1616</c:v>
                </c:pt>
                <c:pt idx="9">
                  <c:v>1441</c:v>
                </c:pt>
                <c:pt idx="10">
                  <c:v>805</c:v>
                </c:pt>
                <c:pt idx="11">
                  <c:v>765</c:v>
                </c:pt>
                <c:pt idx="12">
                  <c:v>663</c:v>
                </c:pt>
                <c:pt idx="13">
                  <c:v>654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282208"/>
        <c:axId val="175282768"/>
      </c:barChart>
      <c:catAx>
        <c:axId val="1752822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5282768"/>
        <c:crosses val="autoZero"/>
        <c:auto val="1"/>
        <c:lblAlgn val="ctr"/>
        <c:lblOffset val="100"/>
        <c:noMultiLvlLbl val="0"/>
      </c:catAx>
      <c:valAx>
        <c:axId val="175282768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752822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Hoja4!$C$178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Hoja4!$B$179:$B$189</c:f>
              <c:strCache>
                <c:ptCount val="11"/>
                <c:pt idx="0">
                  <c:v>China</c:v>
                </c:pt>
                <c:pt idx="1">
                  <c:v>USA</c:v>
                </c:pt>
                <c:pt idx="2">
                  <c:v>El Salvador</c:v>
                </c:pt>
                <c:pt idx="3">
                  <c:v>México</c:v>
                </c:pt>
                <c:pt idx="4">
                  <c:v>Singapur</c:v>
                </c:pt>
                <c:pt idx="5">
                  <c:v>Guatemala</c:v>
                </c:pt>
                <c:pt idx="6">
                  <c:v>España</c:v>
                </c:pt>
                <c:pt idx="7">
                  <c:v>Colombia</c:v>
                </c:pt>
                <c:pt idx="8">
                  <c:v>Costa Rica</c:v>
                </c:pt>
                <c:pt idx="9">
                  <c:v>Brasil</c:v>
                </c:pt>
                <c:pt idx="10">
                  <c:v>T Chino</c:v>
                </c:pt>
              </c:strCache>
            </c:strRef>
          </c:cat>
          <c:val>
            <c:numRef>
              <c:f>Hoja4!$C$179:$C$189</c:f>
              <c:numCache>
                <c:formatCode>_("$"\ * #,##0_);_("$"\ * \(#,##0\);_("$"\ * "-"??_);_(@_)</c:formatCode>
                <c:ptCount val="11"/>
                <c:pt idx="0">
                  <c:v>1077</c:v>
                </c:pt>
                <c:pt idx="1">
                  <c:v>3506</c:v>
                </c:pt>
                <c:pt idx="2">
                  <c:v>1029</c:v>
                </c:pt>
                <c:pt idx="3">
                  <c:v>1077</c:v>
                </c:pt>
                <c:pt idx="4">
                  <c:v>0</c:v>
                </c:pt>
                <c:pt idx="5">
                  <c:v>900</c:v>
                </c:pt>
                <c:pt idx="6">
                  <c:v>719</c:v>
                </c:pt>
                <c:pt idx="7">
                  <c:v>329</c:v>
                </c:pt>
                <c:pt idx="8">
                  <c:v>101</c:v>
                </c:pt>
                <c:pt idx="9">
                  <c:v>151</c:v>
                </c:pt>
                <c:pt idx="10">
                  <c:v>74</c:v>
                </c:pt>
              </c:numCache>
            </c:numRef>
          </c:val>
        </c:ser>
        <c:ser>
          <c:idx val="1"/>
          <c:order val="1"/>
          <c:tx>
            <c:strRef>
              <c:f>Hoja4!$D$178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Hoja4!$B$179:$B$189</c:f>
              <c:strCache>
                <c:ptCount val="11"/>
                <c:pt idx="0">
                  <c:v>China</c:v>
                </c:pt>
                <c:pt idx="1">
                  <c:v>USA</c:v>
                </c:pt>
                <c:pt idx="2">
                  <c:v>El Salvador</c:v>
                </c:pt>
                <c:pt idx="3">
                  <c:v>México</c:v>
                </c:pt>
                <c:pt idx="4">
                  <c:v>Singapur</c:v>
                </c:pt>
                <c:pt idx="5">
                  <c:v>Guatemala</c:v>
                </c:pt>
                <c:pt idx="6">
                  <c:v>España</c:v>
                </c:pt>
                <c:pt idx="7">
                  <c:v>Colombia</c:v>
                </c:pt>
                <c:pt idx="8">
                  <c:v>Costa Rica</c:v>
                </c:pt>
                <c:pt idx="9">
                  <c:v>Brasil</c:v>
                </c:pt>
                <c:pt idx="10">
                  <c:v>T Chino</c:v>
                </c:pt>
              </c:strCache>
            </c:strRef>
          </c:cat>
          <c:val>
            <c:numRef>
              <c:f>Hoja4!$D$179:$D$189</c:f>
              <c:numCache>
                <c:formatCode>_("$"\ * #,##0_);_("$"\ * \(#,##0\);_("$"\ * "-"??_);_(@_)</c:formatCode>
                <c:ptCount val="11"/>
                <c:pt idx="0">
                  <c:v>1030</c:v>
                </c:pt>
                <c:pt idx="1">
                  <c:v>2261</c:v>
                </c:pt>
                <c:pt idx="2">
                  <c:v>944</c:v>
                </c:pt>
                <c:pt idx="3">
                  <c:v>304</c:v>
                </c:pt>
                <c:pt idx="4">
                  <c:v>0</c:v>
                </c:pt>
                <c:pt idx="5">
                  <c:v>604</c:v>
                </c:pt>
                <c:pt idx="6">
                  <c:v>215</c:v>
                </c:pt>
                <c:pt idx="7">
                  <c:v>106</c:v>
                </c:pt>
                <c:pt idx="8">
                  <c:v>348</c:v>
                </c:pt>
                <c:pt idx="9">
                  <c:v>78</c:v>
                </c:pt>
                <c:pt idx="10">
                  <c:v>174</c:v>
                </c:pt>
              </c:numCache>
            </c:numRef>
          </c:val>
        </c:ser>
        <c:ser>
          <c:idx val="2"/>
          <c:order val="2"/>
          <c:tx>
            <c:strRef>
              <c:f>Hoja4!$E$178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Hoja4!$B$179:$B$189</c:f>
              <c:strCache>
                <c:ptCount val="11"/>
                <c:pt idx="0">
                  <c:v>China</c:v>
                </c:pt>
                <c:pt idx="1">
                  <c:v>USA</c:v>
                </c:pt>
                <c:pt idx="2">
                  <c:v>El Salvador</c:v>
                </c:pt>
                <c:pt idx="3">
                  <c:v>México</c:v>
                </c:pt>
                <c:pt idx="4">
                  <c:v>Singapur</c:v>
                </c:pt>
                <c:pt idx="5">
                  <c:v>Guatemala</c:v>
                </c:pt>
                <c:pt idx="6">
                  <c:v>España</c:v>
                </c:pt>
                <c:pt idx="7">
                  <c:v>Colombia</c:v>
                </c:pt>
                <c:pt idx="8">
                  <c:v>Costa Rica</c:v>
                </c:pt>
                <c:pt idx="9">
                  <c:v>Brasil</c:v>
                </c:pt>
                <c:pt idx="10">
                  <c:v>T Chino</c:v>
                </c:pt>
              </c:strCache>
            </c:strRef>
          </c:cat>
          <c:val>
            <c:numRef>
              <c:f>Hoja4!$E$179:$E$189</c:f>
              <c:numCache>
                <c:formatCode>_("$"\ * #,##0_);_("$"\ * \(#,##0\);_("$"\ * "-"??_);_(@_)</c:formatCode>
                <c:ptCount val="11"/>
                <c:pt idx="0">
                  <c:v>2820</c:v>
                </c:pt>
                <c:pt idx="1">
                  <c:v>2736</c:v>
                </c:pt>
                <c:pt idx="2">
                  <c:v>585</c:v>
                </c:pt>
                <c:pt idx="3">
                  <c:v>487</c:v>
                </c:pt>
                <c:pt idx="4">
                  <c:v>27</c:v>
                </c:pt>
                <c:pt idx="5">
                  <c:v>837</c:v>
                </c:pt>
                <c:pt idx="6">
                  <c:v>946</c:v>
                </c:pt>
                <c:pt idx="7">
                  <c:v>140</c:v>
                </c:pt>
                <c:pt idx="8">
                  <c:v>69</c:v>
                </c:pt>
                <c:pt idx="9">
                  <c:v>76</c:v>
                </c:pt>
                <c:pt idx="10">
                  <c:v>297</c:v>
                </c:pt>
              </c:numCache>
            </c:numRef>
          </c:val>
        </c:ser>
        <c:ser>
          <c:idx val="3"/>
          <c:order val="3"/>
          <c:tx>
            <c:strRef>
              <c:f>Hoja4!$F$178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Hoja4!$B$179:$B$189</c:f>
              <c:strCache>
                <c:ptCount val="11"/>
                <c:pt idx="0">
                  <c:v>China</c:v>
                </c:pt>
                <c:pt idx="1">
                  <c:v>USA</c:v>
                </c:pt>
                <c:pt idx="2">
                  <c:v>El Salvador</c:v>
                </c:pt>
                <c:pt idx="3">
                  <c:v>México</c:v>
                </c:pt>
                <c:pt idx="4">
                  <c:v>Singapur</c:v>
                </c:pt>
                <c:pt idx="5">
                  <c:v>Guatemala</c:v>
                </c:pt>
                <c:pt idx="6">
                  <c:v>España</c:v>
                </c:pt>
                <c:pt idx="7">
                  <c:v>Colombia</c:v>
                </c:pt>
                <c:pt idx="8">
                  <c:v>Costa Rica</c:v>
                </c:pt>
                <c:pt idx="9">
                  <c:v>Brasil</c:v>
                </c:pt>
                <c:pt idx="10">
                  <c:v>T Chino</c:v>
                </c:pt>
              </c:strCache>
            </c:strRef>
          </c:cat>
          <c:val>
            <c:numRef>
              <c:f>Hoja4!$F$179:$F$189</c:f>
              <c:numCache>
                <c:formatCode>_("$"\ * #,##0_);_("$"\ * \(#,##0\);_("$"\ * "-"??_);_(@_)</c:formatCode>
                <c:ptCount val="11"/>
                <c:pt idx="0">
                  <c:v>3034</c:v>
                </c:pt>
                <c:pt idx="1">
                  <c:v>2585</c:v>
                </c:pt>
                <c:pt idx="2">
                  <c:v>872</c:v>
                </c:pt>
                <c:pt idx="3">
                  <c:v>957</c:v>
                </c:pt>
                <c:pt idx="4">
                  <c:v>72</c:v>
                </c:pt>
                <c:pt idx="5">
                  <c:v>674</c:v>
                </c:pt>
                <c:pt idx="6">
                  <c:v>164</c:v>
                </c:pt>
                <c:pt idx="7">
                  <c:v>167</c:v>
                </c:pt>
                <c:pt idx="8">
                  <c:v>90</c:v>
                </c:pt>
                <c:pt idx="9">
                  <c:v>109</c:v>
                </c:pt>
                <c:pt idx="10">
                  <c:v>305</c:v>
                </c:pt>
              </c:numCache>
            </c:numRef>
          </c:val>
        </c:ser>
        <c:ser>
          <c:idx val="4"/>
          <c:order val="4"/>
          <c:tx>
            <c:strRef>
              <c:f>Hoja4!$G$178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Hoja4!$B$179:$B$189</c:f>
              <c:strCache>
                <c:ptCount val="11"/>
                <c:pt idx="0">
                  <c:v>China</c:v>
                </c:pt>
                <c:pt idx="1">
                  <c:v>USA</c:v>
                </c:pt>
                <c:pt idx="2">
                  <c:v>El Salvador</c:v>
                </c:pt>
                <c:pt idx="3">
                  <c:v>México</c:v>
                </c:pt>
                <c:pt idx="4">
                  <c:v>Singapur</c:v>
                </c:pt>
                <c:pt idx="5">
                  <c:v>Guatemala</c:v>
                </c:pt>
                <c:pt idx="6">
                  <c:v>España</c:v>
                </c:pt>
                <c:pt idx="7">
                  <c:v>Colombia</c:v>
                </c:pt>
                <c:pt idx="8">
                  <c:v>Costa Rica</c:v>
                </c:pt>
                <c:pt idx="9">
                  <c:v>Brasil</c:v>
                </c:pt>
                <c:pt idx="10">
                  <c:v>T Chino</c:v>
                </c:pt>
              </c:strCache>
            </c:strRef>
          </c:cat>
          <c:val>
            <c:numRef>
              <c:f>Hoja4!$G$179:$G$189</c:f>
              <c:numCache>
                <c:formatCode>_("$"\ * #,##0_);_("$"\ * \(#,##0\);_("$"\ * "-"??_);_(@_)</c:formatCode>
                <c:ptCount val="11"/>
                <c:pt idx="0">
                  <c:v>3094</c:v>
                </c:pt>
                <c:pt idx="1">
                  <c:v>2796</c:v>
                </c:pt>
                <c:pt idx="2">
                  <c:v>1096</c:v>
                </c:pt>
                <c:pt idx="3">
                  <c:v>910</c:v>
                </c:pt>
                <c:pt idx="4">
                  <c:v>898</c:v>
                </c:pt>
                <c:pt idx="5">
                  <c:v>720</c:v>
                </c:pt>
                <c:pt idx="6">
                  <c:v>688</c:v>
                </c:pt>
                <c:pt idx="7">
                  <c:v>307</c:v>
                </c:pt>
                <c:pt idx="8">
                  <c:v>142</c:v>
                </c:pt>
                <c:pt idx="9">
                  <c:v>138</c:v>
                </c:pt>
                <c:pt idx="10">
                  <c:v>124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287808"/>
        <c:axId val="175288368"/>
      </c:barChart>
      <c:catAx>
        <c:axId val="175287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5288368"/>
        <c:crosses val="autoZero"/>
        <c:auto val="1"/>
        <c:lblAlgn val="ctr"/>
        <c:lblOffset val="100"/>
        <c:noMultiLvlLbl val="0"/>
      </c:catAx>
      <c:valAx>
        <c:axId val="175288368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752878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Hoja4!$C$203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Hoja4!$B$204:$B$220</c:f>
              <c:strCache>
                <c:ptCount val="17"/>
                <c:pt idx="0">
                  <c:v>China</c:v>
                </c:pt>
                <c:pt idx="1">
                  <c:v>usa</c:v>
                </c:pt>
                <c:pt idx="2">
                  <c:v>Alemania</c:v>
                </c:pt>
                <c:pt idx="3">
                  <c:v>Barbados</c:v>
                </c:pt>
                <c:pt idx="4">
                  <c:v>t Chino</c:v>
                </c:pt>
                <c:pt idx="5">
                  <c:v>Colombia</c:v>
                </c:pt>
                <c:pt idx="6">
                  <c:v>Malasia</c:v>
                </c:pt>
                <c:pt idx="7">
                  <c:v>Tailandia</c:v>
                </c:pt>
                <c:pt idx="8">
                  <c:v>R Unido</c:v>
                </c:pt>
                <c:pt idx="9">
                  <c:v>N Zelanda</c:v>
                </c:pt>
                <c:pt idx="10">
                  <c:v>Francia</c:v>
                </c:pt>
                <c:pt idx="11">
                  <c:v>Canadá</c:v>
                </c:pt>
                <c:pt idx="12">
                  <c:v>Brasil</c:v>
                </c:pt>
                <c:pt idx="13">
                  <c:v>México</c:v>
                </c:pt>
                <c:pt idx="14">
                  <c:v>Panamá</c:v>
                </c:pt>
                <c:pt idx="15">
                  <c:v>Viet Nam</c:v>
                </c:pt>
                <c:pt idx="16">
                  <c:v>Hong Kong </c:v>
                </c:pt>
              </c:strCache>
            </c:strRef>
          </c:cat>
          <c:val>
            <c:numRef>
              <c:f>Hoja4!$C$204:$C$220</c:f>
              <c:numCache>
                <c:formatCode>_("$"\ * #,##0_);_("$"\ * \(#,##0\);_("$"\ * "-"??_);_(@_)</c:formatCode>
                <c:ptCount val="17"/>
                <c:pt idx="0">
                  <c:v>1590</c:v>
                </c:pt>
                <c:pt idx="1">
                  <c:v>2789</c:v>
                </c:pt>
                <c:pt idx="2">
                  <c:v>212</c:v>
                </c:pt>
                <c:pt idx="3">
                  <c:v>2</c:v>
                </c:pt>
                <c:pt idx="4">
                  <c:v>273</c:v>
                </c:pt>
                <c:pt idx="5">
                  <c:v>25</c:v>
                </c:pt>
                <c:pt idx="6">
                  <c:v>652</c:v>
                </c:pt>
                <c:pt idx="7">
                  <c:v>3</c:v>
                </c:pt>
                <c:pt idx="8">
                  <c:v>185</c:v>
                </c:pt>
                <c:pt idx="9">
                  <c:v>0</c:v>
                </c:pt>
                <c:pt idx="10">
                  <c:v>1</c:v>
                </c:pt>
                <c:pt idx="11">
                  <c:v>69</c:v>
                </c:pt>
                <c:pt idx="12">
                  <c:v>291</c:v>
                </c:pt>
                <c:pt idx="13">
                  <c:v>102</c:v>
                </c:pt>
                <c:pt idx="14">
                  <c:v>12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Hoja4!$D$203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Hoja4!$B$204:$B$220</c:f>
              <c:strCache>
                <c:ptCount val="17"/>
                <c:pt idx="0">
                  <c:v>China</c:v>
                </c:pt>
                <c:pt idx="1">
                  <c:v>usa</c:v>
                </c:pt>
                <c:pt idx="2">
                  <c:v>Alemania</c:v>
                </c:pt>
                <c:pt idx="3">
                  <c:v>Barbados</c:v>
                </c:pt>
                <c:pt idx="4">
                  <c:v>t Chino</c:v>
                </c:pt>
                <c:pt idx="5">
                  <c:v>Colombia</c:v>
                </c:pt>
                <c:pt idx="6">
                  <c:v>Malasia</c:v>
                </c:pt>
                <c:pt idx="7">
                  <c:v>Tailandia</c:v>
                </c:pt>
                <c:pt idx="8">
                  <c:v>R Unido</c:v>
                </c:pt>
                <c:pt idx="9">
                  <c:v>N Zelanda</c:v>
                </c:pt>
                <c:pt idx="10">
                  <c:v>Francia</c:v>
                </c:pt>
                <c:pt idx="11">
                  <c:v>Canadá</c:v>
                </c:pt>
                <c:pt idx="12">
                  <c:v>Brasil</c:v>
                </c:pt>
                <c:pt idx="13">
                  <c:v>México</c:v>
                </c:pt>
                <c:pt idx="14">
                  <c:v>Panamá</c:v>
                </c:pt>
                <c:pt idx="15">
                  <c:v>Viet Nam</c:v>
                </c:pt>
                <c:pt idx="16">
                  <c:v>Hong Kong </c:v>
                </c:pt>
              </c:strCache>
            </c:strRef>
          </c:cat>
          <c:val>
            <c:numRef>
              <c:f>Hoja4!$D$204:$D$220</c:f>
              <c:numCache>
                <c:formatCode>_("$"\ * #,##0_);_("$"\ * \(#,##0\);_("$"\ * "-"??_);_(@_)</c:formatCode>
                <c:ptCount val="17"/>
                <c:pt idx="0">
                  <c:v>2870</c:v>
                </c:pt>
                <c:pt idx="1">
                  <c:v>3339</c:v>
                </c:pt>
                <c:pt idx="2">
                  <c:v>31</c:v>
                </c:pt>
                <c:pt idx="3">
                  <c:v>0</c:v>
                </c:pt>
                <c:pt idx="4">
                  <c:v>361</c:v>
                </c:pt>
                <c:pt idx="5">
                  <c:v>75</c:v>
                </c:pt>
                <c:pt idx="6">
                  <c:v>766</c:v>
                </c:pt>
                <c:pt idx="7">
                  <c:v>1</c:v>
                </c:pt>
                <c:pt idx="8">
                  <c:v>113</c:v>
                </c:pt>
                <c:pt idx="9">
                  <c:v>0</c:v>
                </c:pt>
                <c:pt idx="10">
                  <c:v>76</c:v>
                </c:pt>
                <c:pt idx="11">
                  <c:v>632</c:v>
                </c:pt>
                <c:pt idx="12">
                  <c:v>185</c:v>
                </c:pt>
                <c:pt idx="13">
                  <c:v>47</c:v>
                </c:pt>
                <c:pt idx="14">
                  <c:v>28</c:v>
                </c:pt>
                <c:pt idx="15">
                  <c:v>0</c:v>
                </c:pt>
                <c:pt idx="16">
                  <c:v>3</c:v>
                </c:pt>
              </c:numCache>
            </c:numRef>
          </c:val>
        </c:ser>
        <c:ser>
          <c:idx val="2"/>
          <c:order val="2"/>
          <c:tx>
            <c:strRef>
              <c:f>Hoja4!$E$203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Hoja4!$B$204:$B$220</c:f>
              <c:strCache>
                <c:ptCount val="17"/>
                <c:pt idx="0">
                  <c:v>China</c:v>
                </c:pt>
                <c:pt idx="1">
                  <c:v>usa</c:v>
                </c:pt>
                <c:pt idx="2">
                  <c:v>Alemania</c:v>
                </c:pt>
                <c:pt idx="3">
                  <c:v>Barbados</c:v>
                </c:pt>
                <c:pt idx="4">
                  <c:v>t Chino</c:v>
                </c:pt>
                <c:pt idx="5">
                  <c:v>Colombia</c:v>
                </c:pt>
                <c:pt idx="6">
                  <c:v>Malasia</c:v>
                </c:pt>
                <c:pt idx="7">
                  <c:v>Tailandia</c:v>
                </c:pt>
                <c:pt idx="8">
                  <c:v>R Unido</c:v>
                </c:pt>
                <c:pt idx="9">
                  <c:v>N Zelanda</c:v>
                </c:pt>
                <c:pt idx="10">
                  <c:v>Francia</c:v>
                </c:pt>
                <c:pt idx="11">
                  <c:v>Canadá</c:v>
                </c:pt>
                <c:pt idx="12">
                  <c:v>Brasil</c:v>
                </c:pt>
                <c:pt idx="13">
                  <c:v>México</c:v>
                </c:pt>
                <c:pt idx="14">
                  <c:v>Panamá</c:v>
                </c:pt>
                <c:pt idx="15">
                  <c:v>Viet Nam</c:v>
                </c:pt>
                <c:pt idx="16">
                  <c:v>Hong Kong </c:v>
                </c:pt>
              </c:strCache>
            </c:strRef>
          </c:cat>
          <c:val>
            <c:numRef>
              <c:f>Hoja4!$E$204:$E$220</c:f>
              <c:numCache>
                <c:formatCode>_("$"\ * #,##0_);_("$"\ * \(#,##0\);_("$"\ * "-"??_);_(@_)</c:formatCode>
                <c:ptCount val="17"/>
                <c:pt idx="0">
                  <c:v>3092</c:v>
                </c:pt>
                <c:pt idx="1">
                  <c:v>3345</c:v>
                </c:pt>
                <c:pt idx="2">
                  <c:v>14</c:v>
                </c:pt>
                <c:pt idx="3">
                  <c:v>0</c:v>
                </c:pt>
                <c:pt idx="4">
                  <c:v>252</c:v>
                </c:pt>
                <c:pt idx="5">
                  <c:v>114</c:v>
                </c:pt>
                <c:pt idx="6">
                  <c:v>1088</c:v>
                </c:pt>
                <c:pt idx="7">
                  <c:v>98</c:v>
                </c:pt>
                <c:pt idx="8">
                  <c:v>196</c:v>
                </c:pt>
                <c:pt idx="9">
                  <c:v>0</c:v>
                </c:pt>
                <c:pt idx="10">
                  <c:v>9</c:v>
                </c:pt>
                <c:pt idx="11">
                  <c:v>46</c:v>
                </c:pt>
                <c:pt idx="12">
                  <c:v>184</c:v>
                </c:pt>
                <c:pt idx="13">
                  <c:v>61</c:v>
                </c:pt>
                <c:pt idx="14">
                  <c:v>33</c:v>
                </c:pt>
                <c:pt idx="15">
                  <c:v>66</c:v>
                </c:pt>
                <c:pt idx="16">
                  <c:v>34</c:v>
                </c:pt>
              </c:numCache>
            </c:numRef>
          </c:val>
        </c:ser>
        <c:ser>
          <c:idx val="3"/>
          <c:order val="3"/>
          <c:tx>
            <c:strRef>
              <c:f>Hoja4!$F$203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Hoja4!$B$204:$B$220</c:f>
              <c:strCache>
                <c:ptCount val="17"/>
                <c:pt idx="0">
                  <c:v>China</c:v>
                </c:pt>
                <c:pt idx="1">
                  <c:v>usa</c:v>
                </c:pt>
                <c:pt idx="2">
                  <c:v>Alemania</c:v>
                </c:pt>
                <c:pt idx="3">
                  <c:v>Barbados</c:v>
                </c:pt>
                <c:pt idx="4">
                  <c:v>t Chino</c:v>
                </c:pt>
                <c:pt idx="5">
                  <c:v>Colombia</c:v>
                </c:pt>
                <c:pt idx="6">
                  <c:v>Malasia</c:v>
                </c:pt>
                <c:pt idx="7">
                  <c:v>Tailandia</c:v>
                </c:pt>
                <c:pt idx="8">
                  <c:v>R Unido</c:v>
                </c:pt>
                <c:pt idx="9">
                  <c:v>N Zelanda</c:v>
                </c:pt>
                <c:pt idx="10">
                  <c:v>Francia</c:v>
                </c:pt>
                <c:pt idx="11">
                  <c:v>Canadá</c:v>
                </c:pt>
                <c:pt idx="12">
                  <c:v>Brasil</c:v>
                </c:pt>
                <c:pt idx="13">
                  <c:v>México</c:v>
                </c:pt>
                <c:pt idx="14">
                  <c:v>Panamá</c:v>
                </c:pt>
                <c:pt idx="15">
                  <c:v>Viet Nam</c:v>
                </c:pt>
                <c:pt idx="16">
                  <c:v>Hong Kong </c:v>
                </c:pt>
              </c:strCache>
            </c:strRef>
          </c:cat>
          <c:val>
            <c:numRef>
              <c:f>Hoja4!$F$204:$F$220</c:f>
              <c:numCache>
                <c:formatCode>_("$"\ * #,##0_);_("$"\ * \(#,##0\);_("$"\ * "-"??_);_(@_)</c:formatCode>
                <c:ptCount val="17"/>
                <c:pt idx="0">
                  <c:v>2361</c:v>
                </c:pt>
                <c:pt idx="1">
                  <c:v>3539</c:v>
                </c:pt>
                <c:pt idx="2">
                  <c:v>35</c:v>
                </c:pt>
                <c:pt idx="3">
                  <c:v>114</c:v>
                </c:pt>
                <c:pt idx="4">
                  <c:v>67</c:v>
                </c:pt>
                <c:pt idx="5">
                  <c:v>83</c:v>
                </c:pt>
                <c:pt idx="6">
                  <c:v>406</c:v>
                </c:pt>
                <c:pt idx="7">
                  <c:v>1</c:v>
                </c:pt>
                <c:pt idx="8">
                  <c:v>57</c:v>
                </c:pt>
                <c:pt idx="9">
                  <c:v>0</c:v>
                </c:pt>
                <c:pt idx="10">
                  <c:v>2</c:v>
                </c:pt>
                <c:pt idx="11">
                  <c:v>61</c:v>
                </c:pt>
                <c:pt idx="12">
                  <c:v>2</c:v>
                </c:pt>
                <c:pt idx="13">
                  <c:v>62</c:v>
                </c:pt>
                <c:pt idx="14">
                  <c:v>20</c:v>
                </c:pt>
                <c:pt idx="15">
                  <c:v>32</c:v>
                </c:pt>
                <c:pt idx="16">
                  <c:v>4</c:v>
                </c:pt>
              </c:numCache>
            </c:numRef>
          </c:val>
        </c:ser>
        <c:ser>
          <c:idx val="4"/>
          <c:order val="4"/>
          <c:tx>
            <c:strRef>
              <c:f>Hoja4!$G$203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Hoja4!$B$204:$B$220</c:f>
              <c:strCache>
                <c:ptCount val="17"/>
                <c:pt idx="0">
                  <c:v>China</c:v>
                </c:pt>
                <c:pt idx="1">
                  <c:v>usa</c:v>
                </c:pt>
                <c:pt idx="2">
                  <c:v>Alemania</c:v>
                </c:pt>
                <c:pt idx="3">
                  <c:v>Barbados</c:v>
                </c:pt>
                <c:pt idx="4">
                  <c:v>t Chino</c:v>
                </c:pt>
                <c:pt idx="5">
                  <c:v>Colombia</c:v>
                </c:pt>
                <c:pt idx="6">
                  <c:v>Malasia</c:v>
                </c:pt>
                <c:pt idx="7">
                  <c:v>Tailandia</c:v>
                </c:pt>
                <c:pt idx="8">
                  <c:v>R Unido</c:v>
                </c:pt>
                <c:pt idx="9">
                  <c:v>N Zelanda</c:v>
                </c:pt>
                <c:pt idx="10">
                  <c:v>Francia</c:v>
                </c:pt>
                <c:pt idx="11">
                  <c:v>Canadá</c:v>
                </c:pt>
                <c:pt idx="12">
                  <c:v>Brasil</c:v>
                </c:pt>
                <c:pt idx="13">
                  <c:v>México</c:v>
                </c:pt>
                <c:pt idx="14">
                  <c:v>Panamá</c:v>
                </c:pt>
                <c:pt idx="15">
                  <c:v>Viet Nam</c:v>
                </c:pt>
                <c:pt idx="16">
                  <c:v>Hong Kong </c:v>
                </c:pt>
              </c:strCache>
            </c:strRef>
          </c:cat>
          <c:val>
            <c:numRef>
              <c:f>Hoja4!$G$204:$G$220</c:f>
              <c:numCache>
                <c:formatCode>_("$"\ * #,##0_);_("$"\ * \(#,##0\);_("$"\ * "-"??_);_(@_)</c:formatCode>
                <c:ptCount val="17"/>
                <c:pt idx="0">
                  <c:v>2699</c:v>
                </c:pt>
                <c:pt idx="1">
                  <c:v>2605</c:v>
                </c:pt>
                <c:pt idx="2">
                  <c:v>382</c:v>
                </c:pt>
                <c:pt idx="3">
                  <c:v>374</c:v>
                </c:pt>
                <c:pt idx="4">
                  <c:v>154</c:v>
                </c:pt>
                <c:pt idx="5">
                  <c:v>142</c:v>
                </c:pt>
                <c:pt idx="6">
                  <c:v>133</c:v>
                </c:pt>
                <c:pt idx="7">
                  <c:v>76</c:v>
                </c:pt>
                <c:pt idx="8">
                  <c:v>72</c:v>
                </c:pt>
                <c:pt idx="9">
                  <c:v>56</c:v>
                </c:pt>
                <c:pt idx="10">
                  <c:v>53</c:v>
                </c:pt>
                <c:pt idx="11">
                  <c:v>49</c:v>
                </c:pt>
                <c:pt idx="12">
                  <c:v>45</c:v>
                </c:pt>
                <c:pt idx="13">
                  <c:v>38</c:v>
                </c:pt>
                <c:pt idx="14">
                  <c:v>38</c:v>
                </c:pt>
                <c:pt idx="15">
                  <c:v>36</c:v>
                </c:pt>
                <c:pt idx="16">
                  <c:v>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531232"/>
        <c:axId val="175531792"/>
      </c:barChart>
      <c:catAx>
        <c:axId val="1755312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5531792"/>
        <c:crosses val="autoZero"/>
        <c:auto val="1"/>
        <c:lblAlgn val="ctr"/>
        <c:lblOffset val="100"/>
        <c:noMultiLvlLbl val="0"/>
      </c:catAx>
      <c:valAx>
        <c:axId val="175531792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755312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Hoja4!$C$223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Hoja4!$B$224:$B$242</c:f>
              <c:strCache>
                <c:ptCount val="19"/>
                <c:pt idx="0">
                  <c:v>China</c:v>
                </c:pt>
                <c:pt idx="1">
                  <c:v>Argentina</c:v>
                </c:pt>
                <c:pt idx="2">
                  <c:v>usa</c:v>
                </c:pt>
                <c:pt idx="3">
                  <c:v>Taipei Chino</c:v>
                </c:pt>
                <c:pt idx="4">
                  <c:v>España</c:v>
                </c:pt>
                <c:pt idx="5">
                  <c:v>Alemania</c:v>
                </c:pt>
                <c:pt idx="6">
                  <c:v>Italia</c:v>
                </c:pt>
                <c:pt idx="7">
                  <c:v>Suecia</c:v>
                </c:pt>
                <c:pt idx="8">
                  <c:v>Francia</c:v>
                </c:pt>
                <c:pt idx="9">
                  <c:v>Malasia</c:v>
                </c:pt>
                <c:pt idx="10">
                  <c:v>Dinamarca</c:v>
                </c:pt>
                <c:pt idx="11">
                  <c:v>Canadá</c:v>
                </c:pt>
                <c:pt idx="12">
                  <c:v>Reino Unido</c:v>
                </c:pt>
                <c:pt idx="13">
                  <c:v>México</c:v>
                </c:pt>
                <c:pt idx="14">
                  <c:v>Brasil</c:v>
                </c:pt>
                <c:pt idx="15">
                  <c:v>Turquía</c:v>
                </c:pt>
                <c:pt idx="16">
                  <c:v>Polonia</c:v>
                </c:pt>
                <c:pt idx="17">
                  <c:v>Zona Nep</c:v>
                </c:pt>
                <c:pt idx="18">
                  <c:v>Colombia</c:v>
                </c:pt>
              </c:strCache>
            </c:strRef>
          </c:cat>
          <c:val>
            <c:numRef>
              <c:f>Hoja4!$C$224:$C$242</c:f>
              <c:numCache>
                <c:formatCode>_("$"\ * #,##0_);_("$"\ * \(#,##0\);_("$"\ * "-"??_);_(@_)</c:formatCode>
                <c:ptCount val="19"/>
                <c:pt idx="0">
                  <c:v>14204</c:v>
                </c:pt>
                <c:pt idx="1">
                  <c:v>5168</c:v>
                </c:pt>
                <c:pt idx="2">
                  <c:v>3963</c:v>
                </c:pt>
                <c:pt idx="3">
                  <c:v>1186</c:v>
                </c:pt>
                <c:pt idx="4">
                  <c:v>907</c:v>
                </c:pt>
                <c:pt idx="5">
                  <c:v>997</c:v>
                </c:pt>
                <c:pt idx="6">
                  <c:v>594</c:v>
                </c:pt>
                <c:pt idx="7">
                  <c:v>162</c:v>
                </c:pt>
                <c:pt idx="8">
                  <c:v>476</c:v>
                </c:pt>
                <c:pt idx="9">
                  <c:v>163</c:v>
                </c:pt>
                <c:pt idx="10">
                  <c:v>45</c:v>
                </c:pt>
                <c:pt idx="11">
                  <c:v>316</c:v>
                </c:pt>
                <c:pt idx="12">
                  <c:v>177</c:v>
                </c:pt>
                <c:pt idx="13">
                  <c:v>398</c:v>
                </c:pt>
                <c:pt idx="14">
                  <c:v>888</c:v>
                </c:pt>
                <c:pt idx="15">
                  <c:v>65</c:v>
                </c:pt>
                <c:pt idx="16">
                  <c:v>0</c:v>
                </c:pt>
                <c:pt idx="17">
                  <c:v>2708</c:v>
                </c:pt>
                <c:pt idx="18">
                  <c:v>127</c:v>
                </c:pt>
              </c:numCache>
            </c:numRef>
          </c:val>
        </c:ser>
        <c:ser>
          <c:idx val="1"/>
          <c:order val="1"/>
          <c:tx>
            <c:strRef>
              <c:f>Hoja4!$D$223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Hoja4!$B$224:$B$242</c:f>
              <c:strCache>
                <c:ptCount val="19"/>
                <c:pt idx="0">
                  <c:v>China</c:v>
                </c:pt>
                <c:pt idx="1">
                  <c:v>Argentina</c:v>
                </c:pt>
                <c:pt idx="2">
                  <c:v>usa</c:v>
                </c:pt>
                <c:pt idx="3">
                  <c:v>Taipei Chino</c:v>
                </c:pt>
                <c:pt idx="4">
                  <c:v>España</c:v>
                </c:pt>
                <c:pt idx="5">
                  <c:v>Alemania</c:v>
                </c:pt>
                <c:pt idx="6">
                  <c:v>Italia</c:v>
                </c:pt>
                <c:pt idx="7">
                  <c:v>Suecia</c:v>
                </c:pt>
                <c:pt idx="8">
                  <c:v>Francia</c:v>
                </c:pt>
                <c:pt idx="9">
                  <c:v>Malasia</c:v>
                </c:pt>
                <c:pt idx="10">
                  <c:v>Dinamarca</c:v>
                </c:pt>
                <c:pt idx="11">
                  <c:v>Canadá</c:v>
                </c:pt>
                <c:pt idx="12">
                  <c:v>Reino Unido</c:v>
                </c:pt>
                <c:pt idx="13">
                  <c:v>México</c:v>
                </c:pt>
                <c:pt idx="14">
                  <c:v>Brasil</c:v>
                </c:pt>
                <c:pt idx="15">
                  <c:v>Turquía</c:v>
                </c:pt>
                <c:pt idx="16">
                  <c:v>Polonia</c:v>
                </c:pt>
                <c:pt idx="17">
                  <c:v>Zona Nep</c:v>
                </c:pt>
                <c:pt idx="18">
                  <c:v>Colombia</c:v>
                </c:pt>
              </c:strCache>
            </c:strRef>
          </c:cat>
          <c:val>
            <c:numRef>
              <c:f>Hoja4!$D$224:$D$242</c:f>
              <c:numCache>
                <c:formatCode>_("$"\ * #,##0_);_("$"\ * \(#,##0\);_("$"\ * "-"??_);_(@_)</c:formatCode>
                <c:ptCount val="19"/>
                <c:pt idx="0">
                  <c:v>14416</c:v>
                </c:pt>
                <c:pt idx="1">
                  <c:v>4473</c:v>
                </c:pt>
                <c:pt idx="2">
                  <c:v>5888</c:v>
                </c:pt>
                <c:pt idx="3">
                  <c:v>827</c:v>
                </c:pt>
                <c:pt idx="4">
                  <c:v>1148</c:v>
                </c:pt>
                <c:pt idx="5">
                  <c:v>484</c:v>
                </c:pt>
                <c:pt idx="6">
                  <c:v>425</c:v>
                </c:pt>
                <c:pt idx="7">
                  <c:v>249</c:v>
                </c:pt>
                <c:pt idx="8">
                  <c:v>199</c:v>
                </c:pt>
                <c:pt idx="9">
                  <c:v>57</c:v>
                </c:pt>
                <c:pt idx="10">
                  <c:v>8</c:v>
                </c:pt>
                <c:pt idx="11">
                  <c:v>249</c:v>
                </c:pt>
                <c:pt idx="12">
                  <c:v>254</c:v>
                </c:pt>
                <c:pt idx="13">
                  <c:v>685</c:v>
                </c:pt>
                <c:pt idx="14">
                  <c:v>740</c:v>
                </c:pt>
                <c:pt idx="15">
                  <c:v>86</c:v>
                </c:pt>
                <c:pt idx="16">
                  <c:v>1</c:v>
                </c:pt>
                <c:pt idx="17">
                  <c:v>1759</c:v>
                </c:pt>
                <c:pt idx="18">
                  <c:v>51</c:v>
                </c:pt>
              </c:numCache>
            </c:numRef>
          </c:val>
        </c:ser>
        <c:ser>
          <c:idx val="2"/>
          <c:order val="2"/>
          <c:tx>
            <c:strRef>
              <c:f>Hoja4!$E$223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Hoja4!$B$224:$B$242</c:f>
              <c:strCache>
                <c:ptCount val="19"/>
                <c:pt idx="0">
                  <c:v>China</c:v>
                </c:pt>
                <c:pt idx="1">
                  <c:v>Argentina</c:v>
                </c:pt>
                <c:pt idx="2">
                  <c:v>usa</c:v>
                </c:pt>
                <c:pt idx="3">
                  <c:v>Taipei Chino</c:v>
                </c:pt>
                <c:pt idx="4">
                  <c:v>España</c:v>
                </c:pt>
                <c:pt idx="5">
                  <c:v>Alemania</c:v>
                </c:pt>
                <c:pt idx="6">
                  <c:v>Italia</c:v>
                </c:pt>
                <c:pt idx="7">
                  <c:v>Suecia</c:v>
                </c:pt>
                <c:pt idx="8">
                  <c:v>Francia</c:v>
                </c:pt>
                <c:pt idx="9">
                  <c:v>Malasia</c:v>
                </c:pt>
                <c:pt idx="10">
                  <c:v>Dinamarca</c:v>
                </c:pt>
                <c:pt idx="11">
                  <c:v>Canadá</c:v>
                </c:pt>
                <c:pt idx="12">
                  <c:v>Reino Unido</c:v>
                </c:pt>
                <c:pt idx="13">
                  <c:v>México</c:v>
                </c:pt>
                <c:pt idx="14">
                  <c:v>Brasil</c:v>
                </c:pt>
                <c:pt idx="15">
                  <c:v>Turquía</c:v>
                </c:pt>
                <c:pt idx="16">
                  <c:v>Polonia</c:v>
                </c:pt>
                <c:pt idx="17">
                  <c:v>Zona Nep</c:v>
                </c:pt>
                <c:pt idx="18">
                  <c:v>Colombia</c:v>
                </c:pt>
              </c:strCache>
            </c:strRef>
          </c:cat>
          <c:val>
            <c:numRef>
              <c:f>Hoja4!$E$224:$E$242</c:f>
              <c:numCache>
                <c:formatCode>_("$"\ * #,##0_);_("$"\ * \(#,##0\);_("$"\ * "-"??_);_(@_)</c:formatCode>
                <c:ptCount val="19"/>
                <c:pt idx="0">
                  <c:v>29957</c:v>
                </c:pt>
                <c:pt idx="1">
                  <c:v>4167</c:v>
                </c:pt>
                <c:pt idx="2">
                  <c:v>5368</c:v>
                </c:pt>
                <c:pt idx="3">
                  <c:v>1506</c:v>
                </c:pt>
                <c:pt idx="4">
                  <c:v>999</c:v>
                </c:pt>
                <c:pt idx="5">
                  <c:v>794</c:v>
                </c:pt>
                <c:pt idx="6">
                  <c:v>1407</c:v>
                </c:pt>
                <c:pt idx="7">
                  <c:v>125</c:v>
                </c:pt>
                <c:pt idx="8">
                  <c:v>355</c:v>
                </c:pt>
                <c:pt idx="9">
                  <c:v>257</c:v>
                </c:pt>
                <c:pt idx="10">
                  <c:v>125</c:v>
                </c:pt>
                <c:pt idx="11">
                  <c:v>312</c:v>
                </c:pt>
                <c:pt idx="12">
                  <c:v>222</c:v>
                </c:pt>
                <c:pt idx="13">
                  <c:v>314</c:v>
                </c:pt>
                <c:pt idx="14">
                  <c:v>1123</c:v>
                </c:pt>
                <c:pt idx="15">
                  <c:v>149</c:v>
                </c:pt>
                <c:pt idx="16">
                  <c:v>4</c:v>
                </c:pt>
                <c:pt idx="17">
                  <c:v>1387</c:v>
                </c:pt>
                <c:pt idx="18">
                  <c:v>151</c:v>
                </c:pt>
              </c:numCache>
            </c:numRef>
          </c:val>
        </c:ser>
        <c:ser>
          <c:idx val="3"/>
          <c:order val="3"/>
          <c:tx>
            <c:strRef>
              <c:f>Hoja4!$F$223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Hoja4!$B$224:$B$242</c:f>
              <c:strCache>
                <c:ptCount val="19"/>
                <c:pt idx="0">
                  <c:v>China</c:v>
                </c:pt>
                <c:pt idx="1">
                  <c:v>Argentina</c:v>
                </c:pt>
                <c:pt idx="2">
                  <c:v>usa</c:v>
                </c:pt>
                <c:pt idx="3">
                  <c:v>Taipei Chino</c:v>
                </c:pt>
                <c:pt idx="4">
                  <c:v>España</c:v>
                </c:pt>
                <c:pt idx="5">
                  <c:v>Alemania</c:v>
                </c:pt>
                <c:pt idx="6">
                  <c:v>Italia</c:v>
                </c:pt>
                <c:pt idx="7">
                  <c:v>Suecia</c:v>
                </c:pt>
                <c:pt idx="8">
                  <c:v>Francia</c:v>
                </c:pt>
                <c:pt idx="9">
                  <c:v>Malasia</c:v>
                </c:pt>
                <c:pt idx="10">
                  <c:v>Dinamarca</c:v>
                </c:pt>
                <c:pt idx="11">
                  <c:v>Canadá</c:v>
                </c:pt>
                <c:pt idx="12">
                  <c:v>Reino Unido</c:v>
                </c:pt>
                <c:pt idx="13">
                  <c:v>México</c:v>
                </c:pt>
                <c:pt idx="14">
                  <c:v>Brasil</c:v>
                </c:pt>
                <c:pt idx="15">
                  <c:v>Turquía</c:v>
                </c:pt>
                <c:pt idx="16">
                  <c:v>Polonia</c:v>
                </c:pt>
                <c:pt idx="17">
                  <c:v>Zona Nep</c:v>
                </c:pt>
                <c:pt idx="18">
                  <c:v>Colombia</c:v>
                </c:pt>
              </c:strCache>
            </c:strRef>
          </c:cat>
          <c:val>
            <c:numRef>
              <c:f>Hoja4!$F$224:$F$242</c:f>
              <c:numCache>
                <c:formatCode>_("$"\ * #,##0_);_("$"\ * \(#,##0\);_("$"\ * "-"??_);_(@_)</c:formatCode>
                <c:ptCount val="19"/>
                <c:pt idx="0">
                  <c:v>30152</c:v>
                </c:pt>
                <c:pt idx="1">
                  <c:v>5497</c:v>
                </c:pt>
                <c:pt idx="2">
                  <c:v>5213</c:v>
                </c:pt>
                <c:pt idx="3">
                  <c:v>1555</c:v>
                </c:pt>
                <c:pt idx="4">
                  <c:v>1454</c:v>
                </c:pt>
                <c:pt idx="5">
                  <c:v>757</c:v>
                </c:pt>
                <c:pt idx="6">
                  <c:v>891</c:v>
                </c:pt>
                <c:pt idx="7">
                  <c:v>161</c:v>
                </c:pt>
                <c:pt idx="8">
                  <c:v>186</c:v>
                </c:pt>
                <c:pt idx="9">
                  <c:v>204</c:v>
                </c:pt>
                <c:pt idx="10">
                  <c:v>22</c:v>
                </c:pt>
                <c:pt idx="11">
                  <c:v>398</c:v>
                </c:pt>
                <c:pt idx="12">
                  <c:v>435</c:v>
                </c:pt>
                <c:pt idx="13">
                  <c:v>512</c:v>
                </c:pt>
                <c:pt idx="14">
                  <c:v>320</c:v>
                </c:pt>
                <c:pt idx="15">
                  <c:v>43</c:v>
                </c:pt>
                <c:pt idx="16">
                  <c:v>20</c:v>
                </c:pt>
                <c:pt idx="17">
                  <c:v>232</c:v>
                </c:pt>
                <c:pt idx="18">
                  <c:v>41</c:v>
                </c:pt>
              </c:numCache>
            </c:numRef>
          </c:val>
        </c:ser>
        <c:ser>
          <c:idx val="4"/>
          <c:order val="4"/>
          <c:tx>
            <c:strRef>
              <c:f>Hoja4!$G$223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Hoja4!$B$224:$B$242</c:f>
              <c:strCache>
                <c:ptCount val="19"/>
                <c:pt idx="0">
                  <c:v>China</c:v>
                </c:pt>
                <c:pt idx="1">
                  <c:v>Argentina</c:v>
                </c:pt>
                <c:pt idx="2">
                  <c:v>usa</c:v>
                </c:pt>
                <c:pt idx="3">
                  <c:v>Taipei Chino</c:v>
                </c:pt>
                <c:pt idx="4">
                  <c:v>España</c:v>
                </c:pt>
                <c:pt idx="5">
                  <c:v>Alemania</c:v>
                </c:pt>
                <c:pt idx="6">
                  <c:v>Italia</c:v>
                </c:pt>
                <c:pt idx="7">
                  <c:v>Suecia</c:v>
                </c:pt>
                <c:pt idx="8">
                  <c:v>Francia</c:v>
                </c:pt>
                <c:pt idx="9">
                  <c:v>Malasia</c:v>
                </c:pt>
                <c:pt idx="10">
                  <c:v>Dinamarca</c:v>
                </c:pt>
                <c:pt idx="11">
                  <c:v>Canadá</c:v>
                </c:pt>
                <c:pt idx="12">
                  <c:v>Reino Unido</c:v>
                </c:pt>
                <c:pt idx="13">
                  <c:v>México</c:v>
                </c:pt>
                <c:pt idx="14">
                  <c:v>Brasil</c:v>
                </c:pt>
                <c:pt idx="15">
                  <c:v>Turquía</c:v>
                </c:pt>
                <c:pt idx="16">
                  <c:v>Polonia</c:v>
                </c:pt>
                <c:pt idx="17">
                  <c:v>Zona Nep</c:v>
                </c:pt>
                <c:pt idx="18">
                  <c:v>Colombia</c:v>
                </c:pt>
              </c:strCache>
            </c:strRef>
          </c:cat>
          <c:val>
            <c:numRef>
              <c:f>Hoja4!$G$224:$G$242</c:f>
              <c:numCache>
                <c:formatCode>_("$"\ * #,##0_);_("$"\ * \(#,##0\);_("$"\ * "-"??_);_(@_)</c:formatCode>
                <c:ptCount val="19"/>
                <c:pt idx="0">
                  <c:v>40188</c:v>
                </c:pt>
                <c:pt idx="1">
                  <c:v>3318</c:v>
                </c:pt>
                <c:pt idx="2">
                  <c:v>3182</c:v>
                </c:pt>
                <c:pt idx="3">
                  <c:v>2333</c:v>
                </c:pt>
                <c:pt idx="4">
                  <c:v>2000</c:v>
                </c:pt>
                <c:pt idx="5">
                  <c:v>848</c:v>
                </c:pt>
                <c:pt idx="6">
                  <c:v>838</c:v>
                </c:pt>
                <c:pt idx="7">
                  <c:v>624</c:v>
                </c:pt>
                <c:pt idx="8">
                  <c:v>488</c:v>
                </c:pt>
                <c:pt idx="9">
                  <c:v>439</c:v>
                </c:pt>
                <c:pt idx="10">
                  <c:v>380</c:v>
                </c:pt>
                <c:pt idx="11">
                  <c:v>375</c:v>
                </c:pt>
                <c:pt idx="12">
                  <c:v>367</c:v>
                </c:pt>
                <c:pt idx="13">
                  <c:v>309</c:v>
                </c:pt>
                <c:pt idx="14">
                  <c:v>277</c:v>
                </c:pt>
                <c:pt idx="15">
                  <c:v>231</c:v>
                </c:pt>
                <c:pt idx="16">
                  <c:v>229</c:v>
                </c:pt>
                <c:pt idx="17">
                  <c:v>198</c:v>
                </c:pt>
                <c:pt idx="18">
                  <c:v>188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536832"/>
        <c:axId val="175537392"/>
      </c:barChart>
      <c:catAx>
        <c:axId val="1755368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5537392"/>
        <c:crosses val="autoZero"/>
        <c:auto val="1"/>
        <c:lblAlgn val="ctr"/>
        <c:lblOffset val="100"/>
        <c:noMultiLvlLbl val="0"/>
      </c:catAx>
      <c:valAx>
        <c:axId val="175537392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755368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Hoja4!$C$246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Hoja4!$B$247:$B$261</c:f>
              <c:strCache>
                <c:ptCount val="15"/>
                <c:pt idx="0">
                  <c:v>China</c:v>
                </c:pt>
                <c:pt idx="1">
                  <c:v>España</c:v>
                </c:pt>
                <c:pt idx="2">
                  <c:v>usa</c:v>
                </c:pt>
                <c:pt idx="3">
                  <c:v>Viet Nam</c:v>
                </c:pt>
                <c:pt idx="4">
                  <c:v>Argentina</c:v>
                </c:pt>
                <c:pt idx="5">
                  <c:v>Taipei Chino</c:v>
                </c:pt>
                <c:pt idx="6">
                  <c:v>Canadá</c:v>
                </c:pt>
                <c:pt idx="7">
                  <c:v>Chile</c:v>
                </c:pt>
                <c:pt idx="8">
                  <c:v>Alemania</c:v>
                </c:pt>
                <c:pt idx="9">
                  <c:v>Italia</c:v>
                </c:pt>
                <c:pt idx="10">
                  <c:v>México</c:v>
                </c:pt>
                <c:pt idx="11">
                  <c:v>Colombia</c:v>
                </c:pt>
                <c:pt idx="12">
                  <c:v>Francia</c:v>
                </c:pt>
                <c:pt idx="13">
                  <c:v>Malasia</c:v>
                </c:pt>
                <c:pt idx="14">
                  <c:v>Brasil</c:v>
                </c:pt>
              </c:strCache>
            </c:strRef>
          </c:cat>
          <c:val>
            <c:numRef>
              <c:f>Hoja4!$C$247:$C$261</c:f>
              <c:numCache>
                <c:formatCode>_("$"\ * #,##0_);_("$"\ * \(#,##0\);_("$"\ * "-"??_);_(@_)</c:formatCode>
                <c:ptCount val="15"/>
                <c:pt idx="0">
                  <c:v>3748</c:v>
                </c:pt>
                <c:pt idx="1">
                  <c:v>48</c:v>
                </c:pt>
                <c:pt idx="2">
                  <c:v>1935</c:v>
                </c:pt>
                <c:pt idx="3">
                  <c:v>13</c:v>
                </c:pt>
                <c:pt idx="4">
                  <c:v>6545</c:v>
                </c:pt>
                <c:pt idx="5">
                  <c:v>134</c:v>
                </c:pt>
                <c:pt idx="6">
                  <c:v>285</c:v>
                </c:pt>
                <c:pt idx="7">
                  <c:v>2069</c:v>
                </c:pt>
                <c:pt idx="8">
                  <c:v>199</c:v>
                </c:pt>
                <c:pt idx="9">
                  <c:v>206</c:v>
                </c:pt>
                <c:pt idx="10">
                  <c:v>141</c:v>
                </c:pt>
                <c:pt idx="11">
                  <c:v>285</c:v>
                </c:pt>
                <c:pt idx="12">
                  <c:v>164</c:v>
                </c:pt>
                <c:pt idx="13">
                  <c:v>3</c:v>
                </c:pt>
                <c:pt idx="14">
                  <c:v>1445</c:v>
                </c:pt>
              </c:numCache>
            </c:numRef>
          </c:val>
        </c:ser>
        <c:ser>
          <c:idx val="1"/>
          <c:order val="1"/>
          <c:tx>
            <c:strRef>
              <c:f>Hoja4!$D$246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Hoja4!$B$247:$B$261</c:f>
              <c:strCache>
                <c:ptCount val="15"/>
                <c:pt idx="0">
                  <c:v>China</c:v>
                </c:pt>
                <c:pt idx="1">
                  <c:v>España</c:v>
                </c:pt>
                <c:pt idx="2">
                  <c:v>usa</c:v>
                </c:pt>
                <c:pt idx="3">
                  <c:v>Viet Nam</c:v>
                </c:pt>
                <c:pt idx="4">
                  <c:v>Argentina</c:v>
                </c:pt>
                <c:pt idx="5">
                  <c:v>Taipei Chino</c:v>
                </c:pt>
                <c:pt idx="6">
                  <c:v>Canadá</c:v>
                </c:pt>
                <c:pt idx="7">
                  <c:v>Chile</c:v>
                </c:pt>
                <c:pt idx="8">
                  <c:v>Alemania</c:v>
                </c:pt>
                <c:pt idx="9">
                  <c:v>Italia</c:v>
                </c:pt>
                <c:pt idx="10">
                  <c:v>México</c:v>
                </c:pt>
                <c:pt idx="11">
                  <c:v>Colombia</c:v>
                </c:pt>
                <c:pt idx="12">
                  <c:v>Francia</c:v>
                </c:pt>
                <c:pt idx="13">
                  <c:v>Malasia</c:v>
                </c:pt>
                <c:pt idx="14">
                  <c:v>Brasil</c:v>
                </c:pt>
              </c:strCache>
            </c:strRef>
          </c:cat>
          <c:val>
            <c:numRef>
              <c:f>Hoja4!$D$247:$D$261</c:f>
              <c:numCache>
                <c:formatCode>_("$"\ * #,##0_);_("$"\ * \(#,##0\);_("$"\ * "-"??_);_(@_)</c:formatCode>
                <c:ptCount val="15"/>
                <c:pt idx="0">
                  <c:v>6946</c:v>
                </c:pt>
                <c:pt idx="1">
                  <c:v>97</c:v>
                </c:pt>
                <c:pt idx="2">
                  <c:v>2550</c:v>
                </c:pt>
                <c:pt idx="3">
                  <c:v>25</c:v>
                </c:pt>
                <c:pt idx="4">
                  <c:v>3067</c:v>
                </c:pt>
                <c:pt idx="5">
                  <c:v>223</c:v>
                </c:pt>
                <c:pt idx="6">
                  <c:v>52</c:v>
                </c:pt>
                <c:pt idx="7">
                  <c:v>1198</c:v>
                </c:pt>
                <c:pt idx="8">
                  <c:v>567</c:v>
                </c:pt>
                <c:pt idx="9">
                  <c:v>331</c:v>
                </c:pt>
                <c:pt idx="10">
                  <c:v>76</c:v>
                </c:pt>
                <c:pt idx="11">
                  <c:v>97</c:v>
                </c:pt>
                <c:pt idx="12">
                  <c:v>35</c:v>
                </c:pt>
                <c:pt idx="13">
                  <c:v>35</c:v>
                </c:pt>
                <c:pt idx="14">
                  <c:v>229</c:v>
                </c:pt>
              </c:numCache>
            </c:numRef>
          </c:val>
        </c:ser>
        <c:ser>
          <c:idx val="2"/>
          <c:order val="2"/>
          <c:tx>
            <c:strRef>
              <c:f>Hoja4!$E$246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Hoja4!$B$247:$B$261</c:f>
              <c:strCache>
                <c:ptCount val="15"/>
                <c:pt idx="0">
                  <c:v>China</c:v>
                </c:pt>
                <c:pt idx="1">
                  <c:v>España</c:v>
                </c:pt>
                <c:pt idx="2">
                  <c:v>usa</c:v>
                </c:pt>
                <c:pt idx="3">
                  <c:v>Viet Nam</c:v>
                </c:pt>
                <c:pt idx="4">
                  <c:v>Argentina</c:v>
                </c:pt>
                <c:pt idx="5">
                  <c:v>Taipei Chino</c:v>
                </c:pt>
                <c:pt idx="6">
                  <c:v>Canadá</c:v>
                </c:pt>
                <c:pt idx="7">
                  <c:v>Chile</c:v>
                </c:pt>
                <c:pt idx="8">
                  <c:v>Alemania</c:v>
                </c:pt>
                <c:pt idx="9">
                  <c:v>Italia</c:v>
                </c:pt>
                <c:pt idx="10">
                  <c:v>México</c:v>
                </c:pt>
                <c:pt idx="11">
                  <c:v>Colombia</c:v>
                </c:pt>
                <c:pt idx="12">
                  <c:v>Francia</c:v>
                </c:pt>
                <c:pt idx="13">
                  <c:v>Malasia</c:v>
                </c:pt>
                <c:pt idx="14">
                  <c:v>Brasil</c:v>
                </c:pt>
              </c:strCache>
            </c:strRef>
          </c:cat>
          <c:val>
            <c:numRef>
              <c:f>Hoja4!$E$247:$E$261</c:f>
              <c:numCache>
                <c:formatCode>_("$"\ * #,##0_);_("$"\ * \(#,##0\);_("$"\ * "-"??_);_(@_)</c:formatCode>
                <c:ptCount val="15"/>
                <c:pt idx="0">
                  <c:v>5590</c:v>
                </c:pt>
                <c:pt idx="1">
                  <c:v>144</c:v>
                </c:pt>
                <c:pt idx="2">
                  <c:v>2405</c:v>
                </c:pt>
                <c:pt idx="3">
                  <c:v>8</c:v>
                </c:pt>
                <c:pt idx="4">
                  <c:v>5103</c:v>
                </c:pt>
                <c:pt idx="5">
                  <c:v>497</c:v>
                </c:pt>
                <c:pt idx="6">
                  <c:v>174</c:v>
                </c:pt>
                <c:pt idx="7">
                  <c:v>490</c:v>
                </c:pt>
                <c:pt idx="8">
                  <c:v>109</c:v>
                </c:pt>
                <c:pt idx="9">
                  <c:v>239</c:v>
                </c:pt>
                <c:pt idx="10">
                  <c:v>91</c:v>
                </c:pt>
                <c:pt idx="11">
                  <c:v>93</c:v>
                </c:pt>
                <c:pt idx="12">
                  <c:v>131</c:v>
                </c:pt>
                <c:pt idx="13">
                  <c:v>68</c:v>
                </c:pt>
                <c:pt idx="14">
                  <c:v>848</c:v>
                </c:pt>
              </c:numCache>
            </c:numRef>
          </c:val>
        </c:ser>
        <c:ser>
          <c:idx val="3"/>
          <c:order val="3"/>
          <c:tx>
            <c:strRef>
              <c:f>Hoja4!$F$246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Hoja4!$B$247:$B$261</c:f>
              <c:strCache>
                <c:ptCount val="15"/>
                <c:pt idx="0">
                  <c:v>China</c:v>
                </c:pt>
                <c:pt idx="1">
                  <c:v>España</c:v>
                </c:pt>
                <c:pt idx="2">
                  <c:v>usa</c:v>
                </c:pt>
                <c:pt idx="3">
                  <c:v>Viet Nam</c:v>
                </c:pt>
                <c:pt idx="4">
                  <c:v>Argentina</c:v>
                </c:pt>
                <c:pt idx="5">
                  <c:v>Taipei Chino</c:v>
                </c:pt>
                <c:pt idx="6">
                  <c:v>Canadá</c:v>
                </c:pt>
                <c:pt idx="7">
                  <c:v>Chile</c:v>
                </c:pt>
                <c:pt idx="8">
                  <c:v>Alemania</c:v>
                </c:pt>
                <c:pt idx="9">
                  <c:v>Italia</c:v>
                </c:pt>
                <c:pt idx="10">
                  <c:v>México</c:v>
                </c:pt>
                <c:pt idx="11">
                  <c:v>Colombia</c:v>
                </c:pt>
                <c:pt idx="12">
                  <c:v>Francia</c:v>
                </c:pt>
                <c:pt idx="13">
                  <c:v>Malasia</c:v>
                </c:pt>
                <c:pt idx="14">
                  <c:v>Brasil</c:v>
                </c:pt>
              </c:strCache>
            </c:strRef>
          </c:cat>
          <c:val>
            <c:numRef>
              <c:f>Hoja4!$F$247:$F$261</c:f>
              <c:numCache>
                <c:formatCode>_("$"\ * #,##0_);_("$"\ * \(#,##0\);_("$"\ * "-"??_);_(@_)</c:formatCode>
                <c:ptCount val="15"/>
                <c:pt idx="0">
                  <c:v>7206</c:v>
                </c:pt>
                <c:pt idx="1">
                  <c:v>1615</c:v>
                </c:pt>
                <c:pt idx="2">
                  <c:v>9017</c:v>
                </c:pt>
                <c:pt idx="3">
                  <c:v>60</c:v>
                </c:pt>
                <c:pt idx="4">
                  <c:v>1760</c:v>
                </c:pt>
                <c:pt idx="5">
                  <c:v>509</c:v>
                </c:pt>
                <c:pt idx="6">
                  <c:v>236</c:v>
                </c:pt>
                <c:pt idx="7">
                  <c:v>740</c:v>
                </c:pt>
                <c:pt idx="8">
                  <c:v>368</c:v>
                </c:pt>
                <c:pt idx="9">
                  <c:v>305</c:v>
                </c:pt>
                <c:pt idx="10">
                  <c:v>124</c:v>
                </c:pt>
                <c:pt idx="11">
                  <c:v>133</c:v>
                </c:pt>
                <c:pt idx="12">
                  <c:v>48</c:v>
                </c:pt>
                <c:pt idx="13">
                  <c:v>153</c:v>
                </c:pt>
                <c:pt idx="14">
                  <c:v>779</c:v>
                </c:pt>
              </c:numCache>
            </c:numRef>
          </c:val>
        </c:ser>
        <c:ser>
          <c:idx val="4"/>
          <c:order val="4"/>
          <c:tx>
            <c:strRef>
              <c:f>Hoja4!$G$246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Hoja4!$B$247:$B$261</c:f>
              <c:strCache>
                <c:ptCount val="15"/>
                <c:pt idx="0">
                  <c:v>China</c:v>
                </c:pt>
                <c:pt idx="1">
                  <c:v>España</c:v>
                </c:pt>
                <c:pt idx="2">
                  <c:v>usa</c:v>
                </c:pt>
                <c:pt idx="3">
                  <c:v>Viet Nam</c:v>
                </c:pt>
                <c:pt idx="4">
                  <c:v>Argentina</c:v>
                </c:pt>
                <c:pt idx="5">
                  <c:v>Taipei Chino</c:v>
                </c:pt>
                <c:pt idx="6">
                  <c:v>Canadá</c:v>
                </c:pt>
                <c:pt idx="7">
                  <c:v>Chile</c:v>
                </c:pt>
                <c:pt idx="8">
                  <c:v>Alemania</c:v>
                </c:pt>
                <c:pt idx="9">
                  <c:v>Italia</c:v>
                </c:pt>
                <c:pt idx="10">
                  <c:v>México</c:v>
                </c:pt>
                <c:pt idx="11">
                  <c:v>Colombia</c:v>
                </c:pt>
                <c:pt idx="12">
                  <c:v>Francia</c:v>
                </c:pt>
                <c:pt idx="13">
                  <c:v>Malasia</c:v>
                </c:pt>
                <c:pt idx="14">
                  <c:v>Brasil</c:v>
                </c:pt>
              </c:strCache>
            </c:strRef>
          </c:cat>
          <c:val>
            <c:numRef>
              <c:f>Hoja4!$G$247:$G$261</c:f>
              <c:numCache>
                <c:formatCode>_("$"\ * #,##0_);_("$"\ * \(#,##0\);_("$"\ * "-"??_);_(@_)</c:formatCode>
                <c:ptCount val="15"/>
                <c:pt idx="0">
                  <c:v>11949</c:v>
                </c:pt>
                <c:pt idx="1">
                  <c:v>4812</c:v>
                </c:pt>
                <c:pt idx="2">
                  <c:v>3642</c:v>
                </c:pt>
                <c:pt idx="3">
                  <c:v>1531</c:v>
                </c:pt>
                <c:pt idx="4">
                  <c:v>1216</c:v>
                </c:pt>
                <c:pt idx="5">
                  <c:v>1176</c:v>
                </c:pt>
                <c:pt idx="6">
                  <c:v>399</c:v>
                </c:pt>
                <c:pt idx="7">
                  <c:v>331</c:v>
                </c:pt>
                <c:pt idx="8">
                  <c:v>314</c:v>
                </c:pt>
                <c:pt idx="9">
                  <c:v>217</c:v>
                </c:pt>
                <c:pt idx="10">
                  <c:v>214</c:v>
                </c:pt>
                <c:pt idx="11">
                  <c:v>167</c:v>
                </c:pt>
                <c:pt idx="12">
                  <c:v>158</c:v>
                </c:pt>
                <c:pt idx="13">
                  <c:v>157</c:v>
                </c:pt>
                <c:pt idx="14">
                  <c:v>121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542432"/>
        <c:axId val="175542992"/>
      </c:barChart>
      <c:catAx>
        <c:axId val="1755424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5542992"/>
        <c:crosses val="autoZero"/>
        <c:auto val="1"/>
        <c:lblAlgn val="ctr"/>
        <c:lblOffset val="100"/>
        <c:noMultiLvlLbl val="0"/>
      </c:catAx>
      <c:valAx>
        <c:axId val="175542992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755424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Hoja4!$R$56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Hoja4!$Q$57:$Q$71</c:f>
              <c:strCache>
                <c:ptCount val="15"/>
                <c:pt idx="0">
                  <c:v>China</c:v>
                </c:pt>
                <c:pt idx="1">
                  <c:v>Colombia</c:v>
                </c:pt>
                <c:pt idx="2">
                  <c:v>usa</c:v>
                </c:pt>
                <c:pt idx="3">
                  <c:v>España</c:v>
                </c:pt>
                <c:pt idx="4">
                  <c:v>Panamá</c:v>
                </c:pt>
                <c:pt idx="5">
                  <c:v>Italia</c:v>
                </c:pt>
                <c:pt idx="6">
                  <c:v>Corea, </c:v>
                </c:pt>
                <c:pt idx="7">
                  <c:v>Ecuador</c:v>
                </c:pt>
                <c:pt idx="8">
                  <c:v>Malasia</c:v>
                </c:pt>
                <c:pt idx="9">
                  <c:v>Hong Kong </c:v>
                </c:pt>
                <c:pt idx="10">
                  <c:v>Taipei Chin</c:v>
                </c:pt>
                <c:pt idx="11">
                  <c:v>Francia</c:v>
                </c:pt>
                <c:pt idx="12">
                  <c:v>Canadá</c:v>
                </c:pt>
                <c:pt idx="13">
                  <c:v>Portugal</c:v>
                </c:pt>
                <c:pt idx="14">
                  <c:v>Bélgica</c:v>
                </c:pt>
              </c:strCache>
            </c:strRef>
          </c:cat>
          <c:val>
            <c:numRef>
              <c:f>Hoja4!$R$57:$R$71</c:f>
              <c:numCache>
                <c:formatCode>_("$"\ * #,##0_);_("$"\ * \(#,##0\);_("$"\ * "-"??_);_(@_)</c:formatCode>
                <c:ptCount val="15"/>
                <c:pt idx="0">
                  <c:v>3112</c:v>
                </c:pt>
                <c:pt idx="1">
                  <c:v>2760</c:v>
                </c:pt>
                <c:pt idx="2">
                  <c:v>3284</c:v>
                </c:pt>
                <c:pt idx="3">
                  <c:v>456</c:v>
                </c:pt>
                <c:pt idx="4">
                  <c:v>122</c:v>
                </c:pt>
                <c:pt idx="5">
                  <c:v>370</c:v>
                </c:pt>
                <c:pt idx="6">
                  <c:v>97</c:v>
                </c:pt>
                <c:pt idx="7">
                  <c:v>313</c:v>
                </c:pt>
                <c:pt idx="8">
                  <c:v>281</c:v>
                </c:pt>
                <c:pt idx="9">
                  <c:v>290</c:v>
                </c:pt>
                <c:pt idx="10">
                  <c:v>912</c:v>
                </c:pt>
                <c:pt idx="11">
                  <c:v>3</c:v>
                </c:pt>
                <c:pt idx="12">
                  <c:v>17</c:v>
                </c:pt>
                <c:pt idx="13">
                  <c:v>11</c:v>
                </c:pt>
                <c:pt idx="14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Hoja4!$S$56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Hoja4!$Q$57:$Q$71</c:f>
              <c:strCache>
                <c:ptCount val="15"/>
                <c:pt idx="0">
                  <c:v>China</c:v>
                </c:pt>
                <c:pt idx="1">
                  <c:v>Colombia</c:v>
                </c:pt>
                <c:pt idx="2">
                  <c:v>usa</c:v>
                </c:pt>
                <c:pt idx="3">
                  <c:v>España</c:v>
                </c:pt>
                <c:pt idx="4">
                  <c:v>Panamá</c:v>
                </c:pt>
                <c:pt idx="5">
                  <c:v>Italia</c:v>
                </c:pt>
                <c:pt idx="6">
                  <c:v>Corea, </c:v>
                </c:pt>
                <c:pt idx="7">
                  <c:v>Ecuador</c:v>
                </c:pt>
                <c:pt idx="8">
                  <c:v>Malasia</c:v>
                </c:pt>
                <c:pt idx="9">
                  <c:v>Hong Kong </c:v>
                </c:pt>
                <c:pt idx="10">
                  <c:v>Taipei Chin</c:v>
                </c:pt>
                <c:pt idx="11">
                  <c:v>Francia</c:v>
                </c:pt>
                <c:pt idx="12">
                  <c:v>Canadá</c:v>
                </c:pt>
                <c:pt idx="13">
                  <c:v>Portugal</c:v>
                </c:pt>
                <c:pt idx="14">
                  <c:v>Bélgica</c:v>
                </c:pt>
              </c:strCache>
            </c:strRef>
          </c:cat>
          <c:val>
            <c:numRef>
              <c:f>Hoja4!$S$57:$S$71</c:f>
              <c:numCache>
                <c:formatCode>_("$"\ * #,##0_);_("$"\ * \(#,##0\);_("$"\ * "-"??_);_(@_)</c:formatCode>
                <c:ptCount val="15"/>
                <c:pt idx="0">
                  <c:v>3454</c:v>
                </c:pt>
                <c:pt idx="1">
                  <c:v>1321</c:v>
                </c:pt>
                <c:pt idx="2">
                  <c:v>1292</c:v>
                </c:pt>
                <c:pt idx="3">
                  <c:v>5</c:v>
                </c:pt>
                <c:pt idx="4">
                  <c:v>351</c:v>
                </c:pt>
                <c:pt idx="5">
                  <c:v>200</c:v>
                </c:pt>
                <c:pt idx="6">
                  <c:v>399</c:v>
                </c:pt>
                <c:pt idx="7">
                  <c:v>106</c:v>
                </c:pt>
                <c:pt idx="8">
                  <c:v>1</c:v>
                </c:pt>
                <c:pt idx="9">
                  <c:v>129</c:v>
                </c:pt>
                <c:pt idx="10">
                  <c:v>178</c:v>
                </c:pt>
                <c:pt idx="11">
                  <c:v>17</c:v>
                </c:pt>
                <c:pt idx="12">
                  <c:v>142</c:v>
                </c:pt>
                <c:pt idx="13">
                  <c:v>21</c:v>
                </c:pt>
                <c:pt idx="14">
                  <c:v>1</c:v>
                </c:pt>
              </c:numCache>
            </c:numRef>
          </c:val>
        </c:ser>
        <c:ser>
          <c:idx val="2"/>
          <c:order val="2"/>
          <c:tx>
            <c:strRef>
              <c:f>Hoja4!$T$56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Hoja4!$Q$57:$Q$71</c:f>
              <c:strCache>
                <c:ptCount val="15"/>
                <c:pt idx="0">
                  <c:v>China</c:v>
                </c:pt>
                <c:pt idx="1">
                  <c:v>Colombia</c:v>
                </c:pt>
                <c:pt idx="2">
                  <c:v>usa</c:v>
                </c:pt>
                <c:pt idx="3">
                  <c:v>España</c:v>
                </c:pt>
                <c:pt idx="4">
                  <c:v>Panamá</c:v>
                </c:pt>
                <c:pt idx="5">
                  <c:v>Italia</c:v>
                </c:pt>
                <c:pt idx="6">
                  <c:v>Corea, </c:v>
                </c:pt>
                <c:pt idx="7">
                  <c:v>Ecuador</c:v>
                </c:pt>
                <c:pt idx="8">
                  <c:v>Malasia</c:v>
                </c:pt>
                <c:pt idx="9">
                  <c:v>Hong Kong </c:v>
                </c:pt>
                <c:pt idx="10">
                  <c:v>Taipei Chin</c:v>
                </c:pt>
                <c:pt idx="11">
                  <c:v>Francia</c:v>
                </c:pt>
                <c:pt idx="12">
                  <c:v>Canadá</c:v>
                </c:pt>
                <c:pt idx="13">
                  <c:v>Portugal</c:v>
                </c:pt>
                <c:pt idx="14">
                  <c:v>Bélgica</c:v>
                </c:pt>
              </c:strCache>
            </c:strRef>
          </c:cat>
          <c:val>
            <c:numRef>
              <c:f>Hoja4!$T$57:$T$71</c:f>
              <c:numCache>
                <c:formatCode>_("$"\ * #,##0_);_("$"\ * \(#,##0\);_("$"\ * "-"??_);_(@_)</c:formatCode>
                <c:ptCount val="15"/>
                <c:pt idx="0">
                  <c:v>6270</c:v>
                </c:pt>
                <c:pt idx="1">
                  <c:v>737</c:v>
                </c:pt>
                <c:pt idx="2">
                  <c:v>852</c:v>
                </c:pt>
                <c:pt idx="3">
                  <c:v>194</c:v>
                </c:pt>
                <c:pt idx="4">
                  <c:v>33</c:v>
                </c:pt>
                <c:pt idx="5">
                  <c:v>144</c:v>
                </c:pt>
                <c:pt idx="6">
                  <c:v>81</c:v>
                </c:pt>
                <c:pt idx="7">
                  <c:v>65</c:v>
                </c:pt>
                <c:pt idx="8">
                  <c:v>0</c:v>
                </c:pt>
                <c:pt idx="9">
                  <c:v>103</c:v>
                </c:pt>
                <c:pt idx="10">
                  <c:v>149</c:v>
                </c:pt>
                <c:pt idx="11">
                  <c:v>4</c:v>
                </c:pt>
                <c:pt idx="12">
                  <c:v>55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ser>
          <c:idx val="3"/>
          <c:order val="3"/>
          <c:tx>
            <c:strRef>
              <c:f>Hoja4!$U$56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Hoja4!$Q$57:$Q$71</c:f>
              <c:strCache>
                <c:ptCount val="15"/>
                <c:pt idx="0">
                  <c:v>China</c:v>
                </c:pt>
                <c:pt idx="1">
                  <c:v>Colombia</c:v>
                </c:pt>
                <c:pt idx="2">
                  <c:v>usa</c:v>
                </c:pt>
                <c:pt idx="3">
                  <c:v>España</c:v>
                </c:pt>
                <c:pt idx="4">
                  <c:v>Panamá</c:v>
                </c:pt>
                <c:pt idx="5">
                  <c:v>Italia</c:v>
                </c:pt>
                <c:pt idx="6">
                  <c:v>Corea, </c:v>
                </c:pt>
                <c:pt idx="7">
                  <c:v>Ecuador</c:v>
                </c:pt>
                <c:pt idx="8">
                  <c:v>Malasia</c:v>
                </c:pt>
                <c:pt idx="9">
                  <c:v>Hong Kong </c:v>
                </c:pt>
                <c:pt idx="10">
                  <c:v>Taipei Chin</c:v>
                </c:pt>
                <c:pt idx="11">
                  <c:v>Francia</c:v>
                </c:pt>
                <c:pt idx="12">
                  <c:v>Canadá</c:v>
                </c:pt>
                <c:pt idx="13">
                  <c:v>Portugal</c:v>
                </c:pt>
                <c:pt idx="14">
                  <c:v>Bélgica</c:v>
                </c:pt>
              </c:strCache>
            </c:strRef>
          </c:cat>
          <c:val>
            <c:numRef>
              <c:f>Hoja4!$U$57:$U$71</c:f>
              <c:numCache>
                <c:formatCode>_("$"\ * #,##0_);_("$"\ * \(#,##0\);_("$"\ * "-"??_);_(@_)</c:formatCode>
                <c:ptCount val="15"/>
                <c:pt idx="0">
                  <c:v>2181</c:v>
                </c:pt>
                <c:pt idx="1">
                  <c:v>813</c:v>
                </c:pt>
                <c:pt idx="2">
                  <c:v>290</c:v>
                </c:pt>
                <c:pt idx="3">
                  <c:v>96</c:v>
                </c:pt>
                <c:pt idx="4">
                  <c:v>91</c:v>
                </c:pt>
                <c:pt idx="5">
                  <c:v>64</c:v>
                </c:pt>
                <c:pt idx="6">
                  <c:v>55</c:v>
                </c:pt>
                <c:pt idx="7">
                  <c:v>52</c:v>
                </c:pt>
                <c:pt idx="8">
                  <c:v>51</c:v>
                </c:pt>
                <c:pt idx="9">
                  <c:v>48</c:v>
                </c:pt>
                <c:pt idx="10">
                  <c:v>45</c:v>
                </c:pt>
                <c:pt idx="11">
                  <c:v>11</c:v>
                </c:pt>
                <c:pt idx="12">
                  <c:v>6</c:v>
                </c:pt>
                <c:pt idx="13">
                  <c:v>4</c:v>
                </c:pt>
                <c:pt idx="14">
                  <c:v>2</c:v>
                </c:pt>
              </c:numCache>
            </c:numRef>
          </c:val>
        </c:ser>
        <c:ser>
          <c:idx val="4"/>
          <c:order val="4"/>
          <c:tx>
            <c:strRef>
              <c:f>Hoja4!$V$56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Hoja4!$Q$57:$Q$71</c:f>
              <c:strCache>
                <c:ptCount val="15"/>
                <c:pt idx="0">
                  <c:v>China</c:v>
                </c:pt>
                <c:pt idx="1">
                  <c:v>Colombia</c:v>
                </c:pt>
                <c:pt idx="2">
                  <c:v>usa</c:v>
                </c:pt>
                <c:pt idx="3">
                  <c:v>España</c:v>
                </c:pt>
                <c:pt idx="4">
                  <c:v>Panamá</c:v>
                </c:pt>
                <c:pt idx="5">
                  <c:v>Italia</c:v>
                </c:pt>
                <c:pt idx="6">
                  <c:v>Corea, </c:v>
                </c:pt>
                <c:pt idx="7">
                  <c:v>Ecuador</c:v>
                </c:pt>
                <c:pt idx="8">
                  <c:v>Malasia</c:v>
                </c:pt>
                <c:pt idx="9">
                  <c:v>Hong Kong </c:v>
                </c:pt>
                <c:pt idx="10">
                  <c:v>Taipei Chin</c:v>
                </c:pt>
                <c:pt idx="11">
                  <c:v>Francia</c:v>
                </c:pt>
                <c:pt idx="12">
                  <c:v>Canadá</c:v>
                </c:pt>
                <c:pt idx="13">
                  <c:v>Portugal</c:v>
                </c:pt>
                <c:pt idx="14">
                  <c:v>Bélgica</c:v>
                </c:pt>
              </c:strCache>
            </c:strRef>
          </c:cat>
          <c:val>
            <c:numRef>
              <c:f>Hoja4!$V$57:$V$71</c:f>
              <c:numCache>
                <c:formatCode>General</c:formatCode>
                <c:ptCount val="15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6033440"/>
        <c:axId val="176034000"/>
      </c:barChart>
      <c:catAx>
        <c:axId val="1760334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6034000"/>
        <c:crosses val="autoZero"/>
        <c:auto val="1"/>
        <c:lblAlgn val="ctr"/>
        <c:lblOffset val="100"/>
        <c:noMultiLvlLbl val="0"/>
      </c:catAx>
      <c:valAx>
        <c:axId val="176034000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760334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Hoja4!$R$73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Hoja4!$Q$74:$Q$88</c:f>
              <c:strCache>
                <c:ptCount val="15"/>
                <c:pt idx="0">
                  <c:v>Colombia</c:v>
                </c:pt>
                <c:pt idx="1">
                  <c:v>China</c:v>
                </c:pt>
                <c:pt idx="2">
                  <c:v>usa</c:v>
                </c:pt>
                <c:pt idx="3">
                  <c:v>Hong Kong </c:v>
                </c:pt>
                <c:pt idx="4">
                  <c:v>Filipinas</c:v>
                </c:pt>
                <c:pt idx="5">
                  <c:v>España</c:v>
                </c:pt>
                <c:pt idx="6">
                  <c:v>Alemania</c:v>
                </c:pt>
                <c:pt idx="7">
                  <c:v>Italia</c:v>
                </c:pt>
                <c:pt idx="8">
                  <c:v>Panamá</c:v>
                </c:pt>
                <c:pt idx="9">
                  <c:v>Perú</c:v>
                </c:pt>
                <c:pt idx="10">
                  <c:v>Brasil</c:v>
                </c:pt>
                <c:pt idx="11">
                  <c:v>Ta Chino</c:v>
                </c:pt>
                <c:pt idx="12">
                  <c:v>Bélgica</c:v>
                </c:pt>
                <c:pt idx="13">
                  <c:v>Francia</c:v>
                </c:pt>
                <c:pt idx="14">
                  <c:v>Viet Nam</c:v>
                </c:pt>
              </c:strCache>
            </c:strRef>
          </c:cat>
          <c:val>
            <c:numRef>
              <c:f>Hoja4!$R$74:$R$88</c:f>
              <c:numCache>
                <c:formatCode>_("$"\ * #,##0_);_("$"\ * \(#,##0\);_("$"\ * "-"??_);_(@_)</c:formatCode>
                <c:ptCount val="15"/>
                <c:pt idx="0">
                  <c:v>331</c:v>
                </c:pt>
                <c:pt idx="1">
                  <c:v>270</c:v>
                </c:pt>
                <c:pt idx="2">
                  <c:v>92</c:v>
                </c:pt>
                <c:pt idx="3">
                  <c:v>188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24</c:v>
                </c:pt>
                <c:pt idx="9">
                  <c:v>0</c:v>
                </c:pt>
                <c:pt idx="10">
                  <c:v>2</c:v>
                </c:pt>
                <c:pt idx="11">
                  <c:v>18</c:v>
                </c:pt>
                <c:pt idx="12">
                  <c:v>5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Hoja4!$S$73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Hoja4!$Q$74:$Q$88</c:f>
              <c:strCache>
                <c:ptCount val="15"/>
                <c:pt idx="0">
                  <c:v>Colombia</c:v>
                </c:pt>
                <c:pt idx="1">
                  <c:v>China</c:v>
                </c:pt>
                <c:pt idx="2">
                  <c:v>usa</c:v>
                </c:pt>
                <c:pt idx="3">
                  <c:v>Hong Kong </c:v>
                </c:pt>
                <c:pt idx="4">
                  <c:v>Filipinas</c:v>
                </c:pt>
                <c:pt idx="5">
                  <c:v>España</c:v>
                </c:pt>
                <c:pt idx="6">
                  <c:v>Alemania</c:v>
                </c:pt>
                <c:pt idx="7">
                  <c:v>Italia</c:v>
                </c:pt>
                <c:pt idx="8">
                  <c:v>Panamá</c:v>
                </c:pt>
                <c:pt idx="9">
                  <c:v>Perú</c:v>
                </c:pt>
                <c:pt idx="10">
                  <c:v>Brasil</c:v>
                </c:pt>
                <c:pt idx="11">
                  <c:v>Ta Chino</c:v>
                </c:pt>
                <c:pt idx="12">
                  <c:v>Bélgica</c:v>
                </c:pt>
                <c:pt idx="13">
                  <c:v>Francia</c:v>
                </c:pt>
                <c:pt idx="14">
                  <c:v>Viet Nam</c:v>
                </c:pt>
              </c:strCache>
            </c:strRef>
          </c:cat>
          <c:val>
            <c:numRef>
              <c:f>Hoja4!$S$74:$S$88</c:f>
              <c:numCache>
                <c:formatCode>_("$"\ * #,##0_);_("$"\ * \(#,##0\);_("$"\ * "-"??_);_(@_)</c:formatCode>
                <c:ptCount val="15"/>
                <c:pt idx="0">
                  <c:v>84</c:v>
                </c:pt>
                <c:pt idx="1">
                  <c:v>264</c:v>
                </c:pt>
                <c:pt idx="2">
                  <c:v>71</c:v>
                </c:pt>
                <c:pt idx="3">
                  <c:v>193</c:v>
                </c:pt>
                <c:pt idx="4">
                  <c:v>0</c:v>
                </c:pt>
                <c:pt idx="5">
                  <c:v>0</c:v>
                </c:pt>
                <c:pt idx="6">
                  <c:v>16</c:v>
                </c:pt>
                <c:pt idx="7">
                  <c:v>7</c:v>
                </c:pt>
                <c:pt idx="8">
                  <c:v>8</c:v>
                </c:pt>
                <c:pt idx="9">
                  <c:v>0</c:v>
                </c:pt>
                <c:pt idx="10">
                  <c:v>0</c:v>
                </c:pt>
                <c:pt idx="11">
                  <c:v>37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Hoja4!$T$73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Hoja4!$Q$74:$Q$88</c:f>
              <c:strCache>
                <c:ptCount val="15"/>
                <c:pt idx="0">
                  <c:v>Colombia</c:v>
                </c:pt>
                <c:pt idx="1">
                  <c:v>China</c:v>
                </c:pt>
                <c:pt idx="2">
                  <c:v>usa</c:v>
                </c:pt>
                <c:pt idx="3">
                  <c:v>Hong Kong </c:v>
                </c:pt>
                <c:pt idx="4">
                  <c:v>Filipinas</c:v>
                </c:pt>
                <c:pt idx="5">
                  <c:v>España</c:v>
                </c:pt>
                <c:pt idx="6">
                  <c:v>Alemania</c:v>
                </c:pt>
                <c:pt idx="7">
                  <c:v>Italia</c:v>
                </c:pt>
                <c:pt idx="8">
                  <c:v>Panamá</c:v>
                </c:pt>
                <c:pt idx="9">
                  <c:v>Perú</c:v>
                </c:pt>
                <c:pt idx="10">
                  <c:v>Brasil</c:v>
                </c:pt>
                <c:pt idx="11">
                  <c:v>Ta Chino</c:v>
                </c:pt>
                <c:pt idx="12">
                  <c:v>Bélgica</c:v>
                </c:pt>
                <c:pt idx="13">
                  <c:v>Francia</c:v>
                </c:pt>
                <c:pt idx="14">
                  <c:v>Viet Nam</c:v>
                </c:pt>
              </c:strCache>
            </c:strRef>
          </c:cat>
          <c:val>
            <c:numRef>
              <c:f>Hoja4!$T$74:$T$88</c:f>
              <c:numCache>
                <c:formatCode>_("$"\ * #,##0_);_("$"\ * \(#,##0\);_("$"\ * "-"??_);_(@_)</c:formatCode>
                <c:ptCount val="15"/>
                <c:pt idx="0">
                  <c:v>104</c:v>
                </c:pt>
                <c:pt idx="1">
                  <c:v>812</c:v>
                </c:pt>
                <c:pt idx="2">
                  <c:v>33</c:v>
                </c:pt>
                <c:pt idx="3">
                  <c:v>244</c:v>
                </c:pt>
                <c:pt idx="4">
                  <c:v>0</c:v>
                </c:pt>
                <c:pt idx="5">
                  <c:v>249</c:v>
                </c:pt>
                <c:pt idx="6">
                  <c:v>7</c:v>
                </c:pt>
                <c:pt idx="7">
                  <c:v>0</c:v>
                </c:pt>
                <c:pt idx="8">
                  <c:v>9</c:v>
                </c:pt>
                <c:pt idx="9">
                  <c:v>4</c:v>
                </c:pt>
                <c:pt idx="10">
                  <c:v>0</c:v>
                </c:pt>
                <c:pt idx="11">
                  <c:v>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ser>
          <c:idx val="3"/>
          <c:order val="3"/>
          <c:tx>
            <c:strRef>
              <c:f>Hoja4!$U$73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Hoja4!$Q$74:$Q$88</c:f>
              <c:strCache>
                <c:ptCount val="15"/>
                <c:pt idx="0">
                  <c:v>Colombia</c:v>
                </c:pt>
                <c:pt idx="1">
                  <c:v>China</c:v>
                </c:pt>
                <c:pt idx="2">
                  <c:v>usa</c:v>
                </c:pt>
                <c:pt idx="3">
                  <c:v>Hong Kong </c:v>
                </c:pt>
                <c:pt idx="4">
                  <c:v>Filipinas</c:v>
                </c:pt>
                <c:pt idx="5">
                  <c:v>España</c:v>
                </c:pt>
                <c:pt idx="6">
                  <c:v>Alemania</c:v>
                </c:pt>
                <c:pt idx="7">
                  <c:v>Italia</c:v>
                </c:pt>
                <c:pt idx="8">
                  <c:v>Panamá</c:v>
                </c:pt>
                <c:pt idx="9">
                  <c:v>Perú</c:v>
                </c:pt>
                <c:pt idx="10">
                  <c:v>Brasil</c:v>
                </c:pt>
                <c:pt idx="11">
                  <c:v>Ta Chino</c:v>
                </c:pt>
                <c:pt idx="12">
                  <c:v>Bélgica</c:v>
                </c:pt>
                <c:pt idx="13">
                  <c:v>Francia</c:v>
                </c:pt>
                <c:pt idx="14">
                  <c:v>Viet Nam</c:v>
                </c:pt>
              </c:strCache>
            </c:strRef>
          </c:cat>
          <c:val>
            <c:numRef>
              <c:f>Hoja4!$U$74:$U$88</c:f>
              <c:numCache>
                <c:formatCode>_("$"\ * #,##0_);_("$"\ * \(#,##0\);_("$"\ * "-"??_);_(@_)</c:formatCode>
                <c:ptCount val="15"/>
                <c:pt idx="0">
                  <c:v>192</c:v>
                </c:pt>
                <c:pt idx="1">
                  <c:v>717</c:v>
                </c:pt>
                <c:pt idx="2">
                  <c:v>66</c:v>
                </c:pt>
                <c:pt idx="3">
                  <c:v>25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3</c:v>
                </c:pt>
                <c:pt idx="8">
                  <c:v>0</c:v>
                </c:pt>
                <c:pt idx="9">
                  <c:v>4</c:v>
                </c:pt>
                <c:pt idx="10">
                  <c:v>0</c:v>
                </c:pt>
                <c:pt idx="11">
                  <c:v>31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</c:numCache>
            </c:numRef>
          </c:val>
        </c:ser>
        <c:ser>
          <c:idx val="4"/>
          <c:order val="4"/>
          <c:tx>
            <c:strRef>
              <c:f>Hoja4!$V$73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Hoja4!$Q$74:$Q$88</c:f>
              <c:strCache>
                <c:ptCount val="15"/>
                <c:pt idx="0">
                  <c:v>Colombia</c:v>
                </c:pt>
                <c:pt idx="1">
                  <c:v>China</c:v>
                </c:pt>
                <c:pt idx="2">
                  <c:v>usa</c:v>
                </c:pt>
                <c:pt idx="3">
                  <c:v>Hong Kong </c:v>
                </c:pt>
                <c:pt idx="4">
                  <c:v>Filipinas</c:v>
                </c:pt>
                <c:pt idx="5">
                  <c:v>España</c:v>
                </c:pt>
                <c:pt idx="6">
                  <c:v>Alemania</c:v>
                </c:pt>
                <c:pt idx="7">
                  <c:v>Italia</c:v>
                </c:pt>
                <c:pt idx="8">
                  <c:v>Panamá</c:v>
                </c:pt>
                <c:pt idx="9">
                  <c:v>Perú</c:v>
                </c:pt>
                <c:pt idx="10">
                  <c:v>Brasil</c:v>
                </c:pt>
                <c:pt idx="11">
                  <c:v>Ta Chino</c:v>
                </c:pt>
                <c:pt idx="12">
                  <c:v>Bélgica</c:v>
                </c:pt>
                <c:pt idx="13">
                  <c:v>Francia</c:v>
                </c:pt>
                <c:pt idx="14">
                  <c:v>Viet Nam</c:v>
                </c:pt>
              </c:strCache>
            </c:strRef>
          </c:cat>
          <c:val>
            <c:numRef>
              <c:f>Hoja4!$V$74:$V$88</c:f>
              <c:numCache>
                <c:formatCode>_("$"\ * #,##0_);_("$"\ * \(#,##0\);_("$"\ * "-"??_);_(@_)</c:formatCode>
                <c:ptCount val="15"/>
                <c:pt idx="0">
                  <c:v>685</c:v>
                </c:pt>
                <c:pt idx="1">
                  <c:v>653</c:v>
                </c:pt>
                <c:pt idx="2">
                  <c:v>585</c:v>
                </c:pt>
                <c:pt idx="3">
                  <c:v>59</c:v>
                </c:pt>
                <c:pt idx="4">
                  <c:v>25</c:v>
                </c:pt>
                <c:pt idx="5">
                  <c:v>20</c:v>
                </c:pt>
                <c:pt idx="6">
                  <c:v>14</c:v>
                </c:pt>
                <c:pt idx="7">
                  <c:v>5</c:v>
                </c:pt>
                <c:pt idx="8">
                  <c:v>5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6039040"/>
        <c:axId val="176039600"/>
      </c:barChart>
      <c:catAx>
        <c:axId val="1760390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6039600"/>
        <c:crosses val="autoZero"/>
        <c:auto val="1"/>
        <c:lblAlgn val="ctr"/>
        <c:lblOffset val="100"/>
        <c:noMultiLvlLbl val="0"/>
      </c:catAx>
      <c:valAx>
        <c:axId val="176039600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760390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Hoja4!$R$90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Hoja4!$Q$91:$Q$105</c:f>
              <c:strCache>
                <c:ptCount val="15"/>
                <c:pt idx="0">
                  <c:v>China</c:v>
                </c:pt>
                <c:pt idx="1">
                  <c:v>usa</c:v>
                </c:pt>
                <c:pt idx="2">
                  <c:v>España</c:v>
                </c:pt>
                <c:pt idx="3">
                  <c:v>Colombia</c:v>
                </c:pt>
                <c:pt idx="4">
                  <c:v>Hong Kong c</c:v>
                </c:pt>
                <c:pt idx="5">
                  <c:v>Malasia</c:v>
                </c:pt>
                <c:pt idx="6">
                  <c:v>Canadá</c:v>
                </c:pt>
                <c:pt idx="7">
                  <c:v>TChino</c:v>
                </c:pt>
                <c:pt idx="8">
                  <c:v>Italia</c:v>
                </c:pt>
                <c:pt idx="9">
                  <c:v>R Dominicana</c:v>
                </c:pt>
                <c:pt idx="10">
                  <c:v> R Corea, </c:v>
                </c:pt>
                <c:pt idx="11">
                  <c:v>Chile</c:v>
                </c:pt>
                <c:pt idx="12">
                  <c:v>México</c:v>
                </c:pt>
                <c:pt idx="13">
                  <c:v>Francia</c:v>
                </c:pt>
                <c:pt idx="14">
                  <c:v>Costa Rica</c:v>
                </c:pt>
              </c:strCache>
            </c:strRef>
          </c:cat>
          <c:val>
            <c:numRef>
              <c:f>Hoja4!$R$91:$R$105</c:f>
              <c:numCache>
                <c:formatCode>_("$"\ * #,##0_);_("$"\ * \(#,##0\);_("$"\ * "-"??_);_(@_)</c:formatCode>
                <c:ptCount val="15"/>
                <c:pt idx="0">
                  <c:v>1589</c:v>
                </c:pt>
                <c:pt idx="1">
                  <c:v>1517</c:v>
                </c:pt>
                <c:pt idx="2">
                  <c:v>125</c:v>
                </c:pt>
                <c:pt idx="3">
                  <c:v>484</c:v>
                </c:pt>
                <c:pt idx="4">
                  <c:v>108</c:v>
                </c:pt>
                <c:pt idx="5">
                  <c:v>42</c:v>
                </c:pt>
                <c:pt idx="6">
                  <c:v>45</c:v>
                </c:pt>
                <c:pt idx="7">
                  <c:v>234</c:v>
                </c:pt>
                <c:pt idx="8">
                  <c:v>104</c:v>
                </c:pt>
                <c:pt idx="9">
                  <c:v>0</c:v>
                </c:pt>
                <c:pt idx="10">
                  <c:v>151</c:v>
                </c:pt>
                <c:pt idx="11">
                  <c:v>19</c:v>
                </c:pt>
                <c:pt idx="12">
                  <c:v>135</c:v>
                </c:pt>
                <c:pt idx="13">
                  <c:v>14</c:v>
                </c:pt>
                <c:pt idx="14">
                  <c:v>179</c:v>
                </c:pt>
              </c:numCache>
            </c:numRef>
          </c:val>
        </c:ser>
        <c:ser>
          <c:idx val="1"/>
          <c:order val="1"/>
          <c:tx>
            <c:strRef>
              <c:f>Hoja4!$S$90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Hoja4!$Q$91:$Q$105</c:f>
              <c:strCache>
                <c:ptCount val="15"/>
                <c:pt idx="0">
                  <c:v>China</c:v>
                </c:pt>
                <c:pt idx="1">
                  <c:v>usa</c:v>
                </c:pt>
                <c:pt idx="2">
                  <c:v>España</c:v>
                </c:pt>
                <c:pt idx="3">
                  <c:v>Colombia</c:v>
                </c:pt>
                <c:pt idx="4">
                  <c:v>Hong Kong c</c:v>
                </c:pt>
                <c:pt idx="5">
                  <c:v>Malasia</c:v>
                </c:pt>
                <c:pt idx="6">
                  <c:v>Canadá</c:v>
                </c:pt>
                <c:pt idx="7">
                  <c:v>TChino</c:v>
                </c:pt>
                <c:pt idx="8">
                  <c:v>Italia</c:v>
                </c:pt>
                <c:pt idx="9">
                  <c:v>R Dominicana</c:v>
                </c:pt>
                <c:pt idx="10">
                  <c:v> R Corea, </c:v>
                </c:pt>
                <c:pt idx="11">
                  <c:v>Chile</c:v>
                </c:pt>
                <c:pt idx="12">
                  <c:v>México</c:v>
                </c:pt>
                <c:pt idx="13">
                  <c:v>Francia</c:v>
                </c:pt>
                <c:pt idx="14">
                  <c:v>Costa Rica</c:v>
                </c:pt>
              </c:strCache>
            </c:strRef>
          </c:cat>
          <c:val>
            <c:numRef>
              <c:f>Hoja4!$S$91:$S$105</c:f>
              <c:numCache>
                <c:formatCode>_("$"\ * #,##0_);_("$"\ * \(#,##0\);_("$"\ * "-"??_);_(@_)</c:formatCode>
                <c:ptCount val="15"/>
                <c:pt idx="0">
                  <c:v>3118</c:v>
                </c:pt>
                <c:pt idx="1">
                  <c:v>1785</c:v>
                </c:pt>
                <c:pt idx="2">
                  <c:v>95</c:v>
                </c:pt>
                <c:pt idx="3">
                  <c:v>407</c:v>
                </c:pt>
                <c:pt idx="4">
                  <c:v>354</c:v>
                </c:pt>
                <c:pt idx="5">
                  <c:v>41</c:v>
                </c:pt>
                <c:pt idx="6">
                  <c:v>862</c:v>
                </c:pt>
                <c:pt idx="7">
                  <c:v>703</c:v>
                </c:pt>
                <c:pt idx="8">
                  <c:v>173</c:v>
                </c:pt>
                <c:pt idx="9">
                  <c:v>0</c:v>
                </c:pt>
                <c:pt idx="10">
                  <c:v>178</c:v>
                </c:pt>
                <c:pt idx="11">
                  <c:v>253</c:v>
                </c:pt>
                <c:pt idx="12">
                  <c:v>165</c:v>
                </c:pt>
                <c:pt idx="13">
                  <c:v>20</c:v>
                </c:pt>
                <c:pt idx="14">
                  <c:v>74</c:v>
                </c:pt>
              </c:numCache>
            </c:numRef>
          </c:val>
        </c:ser>
        <c:ser>
          <c:idx val="2"/>
          <c:order val="2"/>
          <c:tx>
            <c:strRef>
              <c:f>Hoja4!$T$90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Hoja4!$Q$91:$Q$105</c:f>
              <c:strCache>
                <c:ptCount val="15"/>
                <c:pt idx="0">
                  <c:v>China</c:v>
                </c:pt>
                <c:pt idx="1">
                  <c:v>usa</c:v>
                </c:pt>
                <c:pt idx="2">
                  <c:v>España</c:v>
                </c:pt>
                <c:pt idx="3">
                  <c:v>Colombia</c:v>
                </c:pt>
                <c:pt idx="4">
                  <c:v>Hong Kong c</c:v>
                </c:pt>
                <c:pt idx="5">
                  <c:v>Malasia</c:v>
                </c:pt>
                <c:pt idx="6">
                  <c:v>Canadá</c:v>
                </c:pt>
                <c:pt idx="7">
                  <c:v>TChino</c:v>
                </c:pt>
                <c:pt idx="8">
                  <c:v>Italia</c:v>
                </c:pt>
                <c:pt idx="9">
                  <c:v>R Dominicana</c:v>
                </c:pt>
                <c:pt idx="10">
                  <c:v> R Corea, </c:v>
                </c:pt>
                <c:pt idx="11">
                  <c:v>Chile</c:v>
                </c:pt>
                <c:pt idx="12">
                  <c:v>México</c:v>
                </c:pt>
                <c:pt idx="13">
                  <c:v>Francia</c:v>
                </c:pt>
                <c:pt idx="14">
                  <c:v>Costa Rica</c:v>
                </c:pt>
              </c:strCache>
            </c:strRef>
          </c:cat>
          <c:val>
            <c:numRef>
              <c:f>Hoja4!$T$91:$T$105</c:f>
              <c:numCache>
                <c:formatCode>_("$"\ * #,##0_);_("$"\ * \(#,##0\);_("$"\ * "-"??_);_(@_)</c:formatCode>
                <c:ptCount val="15"/>
                <c:pt idx="0">
                  <c:v>1595</c:v>
                </c:pt>
                <c:pt idx="1">
                  <c:v>2193</c:v>
                </c:pt>
                <c:pt idx="2">
                  <c:v>622</c:v>
                </c:pt>
                <c:pt idx="3">
                  <c:v>424</c:v>
                </c:pt>
                <c:pt idx="4">
                  <c:v>76</c:v>
                </c:pt>
                <c:pt idx="5">
                  <c:v>62</c:v>
                </c:pt>
                <c:pt idx="6">
                  <c:v>465</c:v>
                </c:pt>
                <c:pt idx="7">
                  <c:v>720</c:v>
                </c:pt>
                <c:pt idx="8">
                  <c:v>81</c:v>
                </c:pt>
                <c:pt idx="9">
                  <c:v>2</c:v>
                </c:pt>
                <c:pt idx="10">
                  <c:v>31</c:v>
                </c:pt>
                <c:pt idx="11">
                  <c:v>10</c:v>
                </c:pt>
                <c:pt idx="12">
                  <c:v>204</c:v>
                </c:pt>
                <c:pt idx="13">
                  <c:v>201</c:v>
                </c:pt>
                <c:pt idx="14">
                  <c:v>57</c:v>
                </c:pt>
              </c:numCache>
            </c:numRef>
          </c:val>
        </c:ser>
        <c:ser>
          <c:idx val="3"/>
          <c:order val="3"/>
          <c:tx>
            <c:strRef>
              <c:f>Hoja4!$U$90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Hoja4!$Q$91:$Q$105</c:f>
              <c:strCache>
                <c:ptCount val="15"/>
                <c:pt idx="0">
                  <c:v>China</c:v>
                </c:pt>
                <c:pt idx="1">
                  <c:v>usa</c:v>
                </c:pt>
                <c:pt idx="2">
                  <c:v>España</c:v>
                </c:pt>
                <c:pt idx="3">
                  <c:v>Colombia</c:v>
                </c:pt>
                <c:pt idx="4">
                  <c:v>Hong Kong c</c:v>
                </c:pt>
                <c:pt idx="5">
                  <c:v>Malasia</c:v>
                </c:pt>
                <c:pt idx="6">
                  <c:v>Canadá</c:v>
                </c:pt>
                <c:pt idx="7">
                  <c:v>TChino</c:v>
                </c:pt>
                <c:pt idx="8">
                  <c:v>Italia</c:v>
                </c:pt>
                <c:pt idx="9">
                  <c:v>R Dominicana</c:v>
                </c:pt>
                <c:pt idx="10">
                  <c:v> R Corea, </c:v>
                </c:pt>
                <c:pt idx="11">
                  <c:v>Chile</c:v>
                </c:pt>
                <c:pt idx="12">
                  <c:v>México</c:v>
                </c:pt>
                <c:pt idx="13">
                  <c:v>Francia</c:v>
                </c:pt>
                <c:pt idx="14">
                  <c:v>Costa Rica</c:v>
                </c:pt>
              </c:strCache>
            </c:strRef>
          </c:cat>
          <c:val>
            <c:numRef>
              <c:f>Hoja4!$U$91:$U$105</c:f>
              <c:numCache>
                <c:formatCode>_("$"\ * #,##0_);_("$"\ * \(#,##0\);_("$"\ * "-"??_);_(@_)</c:formatCode>
                <c:ptCount val="15"/>
                <c:pt idx="0">
                  <c:v>3837</c:v>
                </c:pt>
                <c:pt idx="1">
                  <c:v>1549</c:v>
                </c:pt>
                <c:pt idx="2">
                  <c:v>680</c:v>
                </c:pt>
                <c:pt idx="3">
                  <c:v>466</c:v>
                </c:pt>
                <c:pt idx="4">
                  <c:v>91</c:v>
                </c:pt>
                <c:pt idx="5">
                  <c:v>183</c:v>
                </c:pt>
                <c:pt idx="6">
                  <c:v>260</c:v>
                </c:pt>
                <c:pt idx="7">
                  <c:v>552</c:v>
                </c:pt>
                <c:pt idx="8">
                  <c:v>124</c:v>
                </c:pt>
                <c:pt idx="9">
                  <c:v>15</c:v>
                </c:pt>
                <c:pt idx="10">
                  <c:v>118</c:v>
                </c:pt>
                <c:pt idx="11">
                  <c:v>32</c:v>
                </c:pt>
                <c:pt idx="12">
                  <c:v>159</c:v>
                </c:pt>
                <c:pt idx="13">
                  <c:v>12</c:v>
                </c:pt>
                <c:pt idx="14">
                  <c:v>31</c:v>
                </c:pt>
              </c:numCache>
            </c:numRef>
          </c:val>
        </c:ser>
        <c:ser>
          <c:idx val="4"/>
          <c:order val="4"/>
          <c:tx>
            <c:strRef>
              <c:f>Hoja4!$V$90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Hoja4!$Q$91:$Q$105</c:f>
              <c:strCache>
                <c:ptCount val="15"/>
                <c:pt idx="0">
                  <c:v>China</c:v>
                </c:pt>
                <c:pt idx="1">
                  <c:v>usa</c:v>
                </c:pt>
                <c:pt idx="2">
                  <c:v>España</c:v>
                </c:pt>
                <c:pt idx="3">
                  <c:v>Colombia</c:v>
                </c:pt>
                <c:pt idx="4">
                  <c:v>Hong Kong c</c:v>
                </c:pt>
                <c:pt idx="5">
                  <c:v>Malasia</c:v>
                </c:pt>
                <c:pt idx="6">
                  <c:v>Canadá</c:v>
                </c:pt>
                <c:pt idx="7">
                  <c:v>TChino</c:v>
                </c:pt>
                <c:pt idx="8">
                  <c:v>Italia</c:v>
                </c:pt>
                <c:pt idx="9">
                  <c:v>R Dominicana</c:v>
                </c:pt>
                <c:pt idx="10">
                  <c:v> R Corea, </c:v>
                </c:pt>
                <c:pt idx="11">
                  <c:v>Chile</c:v>
                </c:pt>
                <c:pt idx="12">
                  <c:v>México</c:v>
                </c:pt>
                <c:pt idx="13">
                  <c:v>Francia</c:v>
                </c:pt>
                <c:pt idx="14">
                  <c:v>Costa Rica</c:v>
                </c:pt>
              </c:strCache>
            </c:strRef>
          </c:cat>
          <c:val>
            <c:numRef>
              <c:f>Hoja4!$V$91:$V$105</c:f>
              <c:numCache>
                <c:formatCode>_("$"\ * #,##0_);_("$"\ * \(#,##0\);_("$"\ * "-"??_);_(@_)</c:formatCode>
                <c:ptCount val="15"/>
                <c:pt idx="0">
                  <c:v>6961</c:v>
                </c:pt>
                <c:pt idx="1">
                  <c:v>1400</c:v>
                </c:pt>
                <c:pt idx="2">
                  <c:v>628</c:v>
                </c:pt>
                <c:pt idx="3">
                  <c:v>562</c:v>
                </c:pt>
                <c:pt idx="4">
                  <c:v>285</c:v>
                </c:pt>
                <c:pt idx="5">
                  <c:v>284</c:v>
                </c:pt>
                <c:pt idx="6">
                  <c:v>253</c:v>
                </c:pt>
                <c:pt idx="7">
                  <c:v>194</c:v>
                </c:pt>
                <c:pt idx="8">
                  <c:v>162</c:v>
                </c:pt>
                <c:pt idx="9">
                  <c:v>138</c:v>
                </c:pt>
                <c:pt idx="10">
                  <c:v>117</c:v>
                </c:pt>
                <c:pt idx="11">
                  <c:v>91</c:v>
                </c:pt>
                <c:pt idx="12">
                  <c:v>74</c:v>
                </c:pt>
                <c:pt idx="13">
                  <c:v>33</c:v>
                </c:pt>
                <c:pt idx="14">
                  <c:v>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6044640"/>
        <c:axId val="176143648"/>
      </c:barChart>
      <c:catAx>
        <c:axId val="1760446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6143648"/>
        <c:crosses val="autoZero"/>
        <c:auto val="1"/>
        <c:lblAlgn val="ctr"/>
        <c:lblOffset val="100"/>
        <c:noMultiLvlLbl val="0"/>
      </c:catAx>
      <c:valAx>
        <c:axId val="176143648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76044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Hoja4!$R$107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Hoja4!$Q$108:$Q$122</c:f>
              <c:strCache>
                <c:ptCount val="15"/>
                <c:pt idx="0">
                  <c:v>China</c:v>
                </c:pt>
                <c:pt idx="1">
                  <c:v>Viet Nam</c:v>
                </c:pt>
                <c:pt idx="2">
                  <c:v>USA</c:v>
                </c:pt>
                <c:pt idx="3">
                  <c:v>Canadá</c:v>
                </c:pt>
                <c:pt idx="4">
                  <c:v>Argentina</c:v>
                </c:pt>
                <c:pt idx="5">
                  <c:v>Colombia</c:v>
                </c:pt>
                <c:pt idx="6">
                  <c:v>España</c:v>
                </c:pt>
                <c:pt idx="7">
                  <c:v>R Corea</c:v>
                </c:pt>
                <c:pt idx="8">
                  <c:v>Dinamarca</c:v>
                </c:pt>
                <c:pt idx="9">
                  <c:v>Japón</c:v>
                </c:pt>
                <c:pt idx="10">
                  <c:v>Alemania</c:v>
                </c:pt>
                <c:pt idx="11">
                  <c:v>Malasia</c:v>
                </c:pt>
                <c:pt idx="12">
                  <c:v>Chile</c:v>
                </c:pt>
                <c:pt idx="13">
                  <c:v>Italia</c:v>
                </c:pt>
                <c:pt idx="14">
                  <c:v>Reino Unido</c:v>
                </c:pt>
              </c:strCache>
            </c:strRef>
          </c:cat>
          <c:val>
            <c:numRef>
              <c:f>Hoja4!$R$108:$R$122</c:f>
              <c:numCache>
                <c:formatCode>_("$"\ * #,##0_);_("$"\ * \(#,##0\);_("$"\ * "-"??_);_(@_)</c:formatCode>
                <c:ptCount val="15"/>
                <c:pt idx="0">
                  <c:v>193</c:v>
                </c:pt>
                <c:pt idx="1">
                  <c:v>0</c:v>
                </c:pt>
                <c:pt idx="2">
                  <c:v>94</c:v>
                </c:pt>
                <c:pt idx="3">
                  <c:v>182</c:v>
                </c:pt>
                <c:pt idx="4">
                  <c:v>11</c:v>
                </c:pt>
                <c:pt idx="5">
                  <c:v>257</c:v>
                </c:pt>
                <c:pt idx="6">
                  <c:v>28</c:v>
                </c:pt>
                <c:pt idx="7">
                  <c:v>109</c:v>
                </c:pt>
                <c:pt idx="8">
                  <c:v>1</c:v>
                </c:pt>
                <c:pt idx="9">
                  <c:v>4</c:v>
                </c:pt>
                <c:pt idx="10">
                  <c:v>3</c:v>
                </c:pt>
                <c:pt idx="11">
                  <c:v>11</c:v>
                </c:pt>
                <c:pt idx="12">
                  <c:v>9</c:v>
                </c:pt>
                <c:pt idx="13">
                  <c:v>30</c:v>
                </c:pt>
                <c:pt idx="14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Hoja4!$S$107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Hoja4!$Q$108:$Q$122</c:f>
              <c:strCache>
                <c:ptCount val="15"/>
                <c:pt idx="0">
                  <c:v>China</c:v>
                </c:pt>
                <c:pt idx="1">
                  <c:v>Viet Nam</c:v>
                </c:pt>
                <c:pt idx="2">
                  <c:v>USA</c:v>
                </c:pt>
                <c:pt idx="3">
                  <c:v>Canadá</c:v>
                </c:pt>
                <c:pt idx="4">
                  <c:v>Argentina</c:v>
                </c:pt>
                <c:pt idx="5">
                  <c:v>Colombia</c:v>
                </c:pt>
                <c:pt idx="6">
                  <c:v>España</c:v>
                </c:pt>
                <c:pt idx="7">
                  <c:v>R Corea</c:v>
                </c:pt>
                <c:pt idx="8">
                  <c:v>Dinamarca</c:v>
                </c:pt>
                <c:pt idx="9">
                  <c:v>Japón</c:v>
                </c:pt>
                <c:pt idx="10">
                  <c:v>Alemania</c:v>
                </c:pt>
                <c:pt idx="11">
                  <c:v>Malasia</c:v>
                </c:pt>
                <c:pt idx="12">
                  <c:v>Chile</c:v>
                </c:pt>
                <c:pt idx="13">
                  <c:v>Italia</c:v>
                </c:pt>
                <c:pt idx="14">
                  <c:v>Reino Unido</c:v>
                </c:pt>
              </c:strCache>
            </c:strRef>
          </c:cat>
          <c:val>
            <c:numRef>
              <c:f>Hoja4!$S$108:$S$122</c:f>
              <c:numCache>
                <c:formatCode>_("$"\ * #,##0_);_("$"\ * \(#,##0\);_("$"\ * "-"??_);_(@_)</c:formatCode>
                <c:ptCount val="15"/>
                <c:pt idx="0">
                  <c:v>1179</c:v>
                </c:pt>
                <c:pt idx="1">
                  <c:v>0</c:v>
                </c:pt>
                <c:pt idx="2">
                  <c:v>120</c:v>
                </c:pt>
                <c:pt idx="3">
                  <c:v>284</c:v>
                </c:pt>
                <c:pt idx="4">
                  <c:v>0</c:v>
                </c:pt>
                <c:pt idx="5">
                  <c:v>201</c:v>
                </c:pt>
                <c:pt idx="6">
                  <c:v>41</c:v>
                </c:pt>
                <c:pt idx="7">
                  <c:v>91</c:v>
                </c:pt>
                <c:pt idx="8">
                  <c:v>1</c:v>
                </c:pt>
                <c:pt idx="9">
                  <c:v>1</c:v>
                </c:pt>
                <c:pt idx="10">
                  <c:v>1294</c:v>
                </c:pt>
                <c:pt idx="11">
                  <c:v>5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Hoja4!$T$107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Hoja4!$Q$108:$Q$122</c:f>
              <c:strCache>
                <c:ptCount val="15"/>
                <c:pt idx="0">
                  <c:v>China</c:v>
                </c:pt>
                <c:pt idx="1">
                  <c:v>Viet Nam</c:v>
                </c:pt>
                <c:pt idx="2">
                  <c:v>USA</c:v>
                </c:pt>
                <c:pt idx="3">
                  <c:v>Canadá</c:v>
                </c:pt>
                <c:pt idx="4">
                  <c:v>Argentina</c:v>
                </c:pt>
                <c:pt idx="5">
                  <c:v>Colombia</c:v>
                </c:pt>
                <c:pt idx="6">
                  <c:v>España</c:v>
                </c:pt>
                <c:pt idx="7">
                  <c:v>R Corea</c:v>
                </c:pt>
                <c:pt idx="8">
                  <c:v>Dinamarca</c:v>
                </c:pt>
                <c:pt idx="9">
                  <c:v>Japón</c:v>
                </c:pt>
                <c:pt idx="10">
                  <c:v>Alemania</c:v>
                </c:pt>
                <c:pt idx="11">
                  <c:v>Malasia</c:v>
                </c:pt>
                <c:pt idx="12">
                  <c:v>Chile</c:v>
                </c:pt>
                <c:pt idx="13">
                  <c:v>Italia</c:v>
                </c:pt>
                <c:pt idx="14">
                  <c:v>Reino Unido</c:v>
                </c:pt>
              </c:strCache>
            </c:strRef>
          </c:cat>
          <c:val>
            <c:numRef>
              <c:f>Hoja4!$T$108:$T$122</c:f>
              <c:numCache>
                <c:formatCode>_("$"\ * #,##0_);_("$"\ * \(#,##0\);_("$"\ * "-"??_);_(@_)</c:formatCode>
                <c:ptCount val="15"/>
                <c:pt idx="0">
                  <c:v>1167</c:v>
                </c:pt>
                <c:pt idx="1">
                  <c:v>0</c:v>
                </c:pt>
                <c:pt idx="2">
                  <c:v>227</c:v>
                </c:pt>
                <c:pt idx="3">
                  <c:v>186</c:v>
                </c:pt>
                <c:pt idx="4">
                  <c:v>7</c:v>
                </c:pt>
                <c:pt idx="5">
                  <c:v>432</c:v>
                </c:pt>
                <c:pt idx="6">
                  <c:v>74</c:v>
                </c:pt>
                <c:pt idx="7">
                  <c:v>114</c:v>
                </c:pt>
                <c:pt idx="8">
                  <c:v>0</c:v>
                </c:pt>
                <c:pt idx="9">
                  <c:v>3</c:v>
                </c:pt>
                <c:pt idx="10">
                  <c:v>14</c:v>
                </c:pt>
                <c:pt idx="11">
                  <c:v>57</c:v>
                </c:pt>
                <c:pt idx="12">
                  <c:v>25</c:v>
                </c:pt>
                <c:pt idx="13">
                  <c:v>22</c:v>
                </c:pt>
                <c:pt idx="14">
                  <c:v>0</c:v>
                </c:pt>
              </c:numCache>
            </c:numRef>
          </c:val>
        </c:ser>
        <c:ser>
          <c:idx val="3"/>
          <c:order val="3"/>
          <c:tx>
            <c:strRef>
              <c:f>Hoja4!$U$107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Hoja4!$Q$108:$Q$122</c:f>
              <c:strCache>
                <c:ptCount val="15"/>
                <c:pt idx="0">
                  <c:v>China</c:v>
                </c:pt>
                <c:pt idx="1">
                  <c:v>Viet Nam</c:v>
                </c:pt>
                <c:pt idx="2">
                  <c:v>USA</c:v>
                </c:pt>
                <c:pt idx="3">
                  <c:v>Canadá</c:v>
                </c:pt>
                <c:pt idx="4">
                  <c:v>Argentina</c:v>
                </c:pt>
                <c:pt idx="5">
                  <c:v>Colombia</c:v>
                </c:pt>
                <c:pt idx="6">
                  <c:v>España</c:v>
                </c:pt>
                <c:pt idx="7">
                  <c:v>R Corea</c:v>
                </c:pt>
                <c:pt idx="8">
                  <c:v>Dinamarca</c:v>
                </c:pt>
                <c:pt idx="9">
                  <c:v>Japón</c:v>
                </c:pt>
                <c:pt idx="10">
                  <c:v>Alemania</c:v>
                </c:pt>
                <c:pt idx="11">
                  <c:v>Malasia</c:v>
                </c:pt>
                <c:pt idx="12">
                  <c:v>Chile</c:v>
                </c:pt>
                <c:pt idx="13">
                  <c:v>Italia</c:v>
                </c:pt>
                <c:pt idx="14">
                  <c:v>Reino Unido</c:v>
                </c:pt>
              </c:strCache>
            </c:strRef>
          </c:cat>
          <c:val>
            <c:numRef>
              <c:f>Hoja4!$U$108:$U$122</c:f>
              <c:numCache>
                <c:formatCode>_("$"\ * #,##0_);_("$"\ * \(#,##0\);_("$"\ * "-"??_);_(@_)</c:formatCode>
                <c:ptCount val="15"/>
                <c:pt idx="0">
                  <c:v>911</c:v>
                </c:pt>
                <c:pt idx="1">
                  <c:v>0</c:v>
                </c:pt>
                <c:pt idx="2">
                  <c:v>231</c:v>
                </c:pt>
                <c:pt idx="3">
                  <c:v>119</c:v>
                </c:pt>
                <c:pt idx="4">
                  <c:v>4</c:v>
                </c:pt>
                <c:pt idx="5">
                  <c:v>419</c:v>
                </c:pt>
                <c:pt idx="6">
                  <c:v>124</c:v>
                </c:pt>
                <c:pt idx="7">
                  <c:v>156</c:v>
                </c:pt>
                <c:pt idx="8">
                  <c:v>0</c:v>
                </c:pt>
                <c:pt idx="9">
                  <c:v>1</c:v>
                </c:pt>
                <c:pt idx="10">
                  <c:v>8</c:v>
                </c:pt>
                <c:pt idx="11">
                  <c:v>11</c:v>
                </c:pt>
                <c:pt idx="12">
                  <c:v>4</c:v>
                </c:pt>
                <c:pt idx="13">
                  <c:v>22</c:v>
                </c:pt>
                <c:pt idx="14">
                  <c:v>0</c:v>
                </c:pt>
              </c:numCache>
            </c:numRef>
          </c:val>
        </c:ser>
        <c:ser>
          <c:idx val="4"/>
          <c:order val="4"/>
          <c:tx>
            <c:strRef>
              <c:f>Hoja4!$V$107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Hoja4!$Q$108:$Q$122</c:f>
              <c:strCache>
                <c:ptCount val="15"/>
                <c:pt idx="0">
                  <c:v>China</c:v>
                </c:pt>
                <c:pt idx="1">
                  <c:v>Viet Nam</c:v>
                </c:pt>
                <c:pt idx="2">
                  <c:v>USA</c:v>
                </c:pt>
                <c:pt idx="3">
                  <c:v>Canadá</c:v>
                </c:pt>
                <c:pt idx="4">
                  <c:v>Argentina</c:v>
                </c:pt>
                <c:pt idx="5">
                  <c:v>Colombia</c:v>
                </c:pt>
                <c:pt idx="6">
                  <c:v>España</c:v>
                </c:pt>
                <c:pt idx="7">
                  <c:v>R Corea</c:v>
                </c:pt>
                <c:pt idx="8">
                  <c:v>Dinamarca</c:v>
                </c:pt>
                <c:pt idx="9">
                  <c:v>Japón</c:v>
                </c:pt>
                <c:pt idx="10">
                  <c:v>Alemania</c:v>
                </c:pt>
                <c:pt idx="11">
                  <c:v>Malasia</c:v>
                </c:pt>
                <c:pt idx="12">
                  <c:v>Chile</c:v>
                </c:pt>
                <c:pt idx="13">
                  <c:v>Italia</c:v>
                </c:pt>
                <c:pt idx="14">
                  <c:v>Reino Unido</c:v>
                </c:pt>
              </c:strCache>
            </c:strRef>
          </c:cat>
          <c:val>
            <c:numRef>
              <c:f>Hoja4!$V$108:$V$122</c:f>
              <c:numCache>
                <c:formatCode>_("$"\ * #,##0_);_("$"\ * \(#,##0\);_("$"\ * "-"??_);_(@_)</c:formatCode>
                <c:ptCount val="15"/>
                <c:pt idx="0">
                  <c:v>1877</c:v>
                </c:pt>
                <c:pt idx="1">
                  <c:v>588</c:v>
                </c:pt>
                <c:pt idx="2">
                  <c:v>431</c:v>
                </c:pt>
                <c:pt idx="3">
                  <c:v>225</c:v>
                </c:pt>
                <c:pt idx="4">
                  <c:v>143</c:v>
                </c:pt>
                <c:pt idx="5">
                  <c:v>121</c:v>
                </c:pt>
                <c:pt idx="6">
                  <c:v>90</c:v>
                </c:pt>
                <c:pt idx="7">
                  <c:v>68</c:v>
                </c:pt>
                <c:pt idx="8">
                  <c:v>35</c:v>
                </c:pt>
                <c:pt idx="9">
                  <c:v>28</c:v>
                </c:pt>
                <c:pt idx="10">
                  <c:v>25</c:v>
                </c:pt>
                <c:pt idx="11">
                  <c:v>21</c:v>
                </c:pt>
                <c:pt idx="12">
                  <c:v>12</c:v>
                </c:pt>
                <c:pt idx="13">
                  <c:v>12</c:v>
                </c:pt>
                <c:pt idx="14">
                  <c:v>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6148688"/>
        <c:axId val="176149248"/>
      </c:barChart>
      <c:catAx>
        <c:axId val="1761486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6149248"/>
        <c:crosses val="autoZero"/>
        <c:auto val="1"/>
        <c:lblAlgn val="ctr"/>
        <c:lblOffset val="100"/>
        <c:noMultiLvlLbl val="0"/>
      </c:catAx>
      <c:valAx>
        <c:axId val="176149248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76148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Hoja4!$AF$58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Hoja4!$AE$59:$AE$74</c:f>
              <c:strCache>
                <c:ptCount val="16"/>
                <c:pt idx="0">
                  <c:v>USA</c:v>
                </c:pt>
                <c:pt idx="1">
                  <c:v>México</c:v>
                </c:pt>
                <c:pt idx="2">
                  <c:v>Canadá</c:v>
                </c:pt>
                <c:pt idx="3">
                  <c:v>Brasil</c:v>
                </c:pt>
                <c:pt idx="4">
                  <c:v>Costa Rica</c:v>
                </c:pt>
                <c:pt idx="5">
                  <c:v>Argentina</c:v>
                </c:pt>
                <c:pt idx="6">
                  <c:v>Guatemala</c:v>
                </c:pt>
                <c:pt idx="7">
                  <c:v>R Dominicana </c:v>
                </c:pt>
                <c:pt idx="8">
                  <c:v>Honduras</c:v>
                </c:pt>
                <c:pt idx="9">
                  <c:v>Ecuador</c:v>
                </c:pt>
                <c:pt idx="10">
                  <c:v>Nicaragua</c:v>
                </c:pt>
                <c:pt idx="11">
                  <c:v>Venezuela</c:v>
                </c:pt>
                <c:pt idx="12">
                  <c:v>Perú</c:v>
                </c:pt>
                <c:pt idx="13">
                  <c:v>Chile</c:v>
                </c:pt>
                <c:pt idx="14">
                  <c:v>Colombia</c:v>
                </c:pt>
                <c:pt idx="15">
                  <c:v>El Salvador</c:v>
                </c:pt>
              </c:strCache>
            </c:strRef>
          </c:cat>
          <c:val>
            <c:numRef>
              <c:f>Hoja4!$AF$59:$AF$74</c:f>
              <c:numCache>
                <c:formatCode>_("$"\ * #,##0_);_("$"\ * \(#,##0\);_("$"\ * "-"??_);_(@_)</c:formatCode>
                <c:ptCount val="16"/>
                <c:pt idx="0">
                  <c:v>30218</c:v>
                </c:pt>
                <c:pt idx="1">
                  <c:v>23683</c:v>
                </c:pt>
                <c:pt idx="2">
                  <c:v>12083</c:v>
                </c:pt>
                <c:pt idx="3">
                  <c:v>11239</c:v>
                </c:pt>
                <c:pt idx="4">
                  <c:v>185</c:v>
                </c:pt>
                <c:pt idx="5">
                  <c:v>951</c:v>
                </c:pt>
                <c:pt idx="6">
                  <c:v>337</c:v>
                </c:pt>
                <c:pt idx="7">
                  <c:v>176</c:v>
                </c:pt>
                <c:pt idx="8">
                  <c:v>66</c:v>
                </c:pt>
                <c:pt idx="9">
                  <c:v>20</c:v>
                </c:pt>
                <c:pt idx="10">
                  <c:v>594</c:v>
                </c:pt>
                <c:pt idx="11">
                  <c:v>41</c:v>
                </c:pt>
                <c:pt idx="12">
                  <c:v>79</c:v>
                </c:pt>
                <c:pt idx="13">
                  <c:v>19</c:v>
                </c:pt>
                <c:pt idx="14">
                  <c:v>77</c:v>
                </c:pt>
                <c:pt idx="15">
                  <c:v>67</c:v>
                </c:pt>
              </c:numCache>
            </c:numRef>
          </c:val>
        </c:ser>
        <c:ser>
          <c:idx val="1"/>
          <c:order val="1"/>
          <c:tx>
            <c:strRef>
              <c:f>Hoja4!$AG$58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Hoja4!$AE$59:$AE$74</c:f>
              <c:strCache>
                <c:ptCount val="16"/>
                <c:pt idx="0">
                  <c:v>USA</c:v>
                </c:pt>
                <c:pt idx="1">
                  <c:v>México</c:v>
                </c:pt>
                <c:pt idx="2">
                  <c:v>Canadá</c:v>
                </c:pt>
                <c:pt idx="3">
                  <c:v>Brasil</c:v>
                </c:pt>
                <c:pt idx="4">
                  <c:v>Costa Rica</c:v>
                </c:pt>
                <c:pt idx="5">
                  <c:v>Argentina</c:v>
                </c:pt>
                <c:pt idx="6">
                  <c:v>Guatemala</c:v>
                </c:pt>
                <c:pt idx="7">
                  <c:v>R Dominicana </c:v>
                </c:pt>
                <c:pt idx="8">
                  <c:v>Honduras</c:v>
                </c:pt>
                <c:pt idx="9">
                  <c:v>Ecuador</c:v>
                </c:pt>
                <c:pt idx="10">
                  <c:v>Nicaragua</c:v>
                </c:pt>
                <c:pt idx="11">
                  <c:v>Venezuela</c:v>
                </c:pt>
                <c:pt idx="12">
                  <c:v>Perú</c:v>
                </c:pt>
                <c:pt idx="13">
                  <c:v>Chile</c:v>
                </c:pt>
                <c:pt idx="14">
                  <c:v>Colombia</c:v>
                </c:pt>
                <c:pt idx="15">
                  <c:v>El Salvador</c:v>
                </c:pt>
              </c:strCache>
            </c:strRef>
          </c:cat>
          <c:val>
            <c:numRef>
              <c:f>Hoja4!$AG$59:$AG$74</c:f>
              <c:numCache>
                <c:formatCode>_("$"\ * #,##0_);_("$"\ * \(#,##0\);_("$"\ * "-"??_);_(@_)</c:formatCode>
                <c:ptCount val="16"/>
                <c:pt idx="0">
                  <c:v>39200</c:v>
                </c:pt>
                <c:pt idx="1">
                  <c:v>19648</c:v>
                </c:pt>
                <c:pt idx="2">
                  <c:v>21323</c:v>
                </c:pt>
                <c:pt idx="3">
                  <c:v>14598</c:v>
                </c:pt>
                <c:pt idx="4">
                  <c:v>77</c:v>
                </c:pt>
                <c:pt idx="5">
                  <c:v>1573</c:v>
                </c:pt>
                <c:pt idx="6">
                  <c:v>525</c:v>
                </c:pt>
                <c:pt idx="7">
                  <c:v>77</c:v>
                </c:pt>
                <c:pt idx="8">
                  <c:v>167</c:v>
                </c:pt>
                <c:pt idx="9">
                  <c:v>27</c:v>
                </c:pt>
                <c:pt idx="10">
                  <c:v>23</c:v>
                </c:pt>
                <c:pt idx="11">
                  <c:v>696</c:v>
                </c:pt>
                <c:pt idx="12">
                  <c:v>60</c:v>
                </c:pt>
                <c:pt idx="13">
                  <c:v>130</c:v>
                </c:pt>
                <c:pt idx="14">
                  <c:v>119</c:v>
                </c:pt>
                <c:pt idx="1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Hoja4!$AH$58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Hoja4!$AE$59:$AE$74</c:f>
              <c:strCache>
                <c:ptCount val="16"/>
                <c:pt idx="0">
                  <c:v>USA</c:v>
                </c:pt>
                <c:pt idx="1">
                  <c:v>México</c:v>
                </c:pt>
                <c:pt idx="2">
                  <c:v>Canadá</c:v>
                </c:pt>
                <c:pt idx="3">
                  <c:v>Brasil</c:v>
                </c:pt>
                <c:pt idx="4">
                  <c:v>Costa Rica</c:v>
                </c:pt>
                <c:pt idx="5">
                  <c:v>Argentina</c:v>
                </c:pt>
                <c:pt idx="6">
                  <c:v>Guatemala</c:v>
                </c:pt>
                <c:pt idx="7">
                  <c:v>R Dominicana </c:v>
                </c:pt>
                <c:pt idx="8">
                  <c:v>Honduras</c:v>
                </c:pt>
                <c:pt idx="9">
                  <c:v>Ecuador</c:v>
                </c:pt>
                <c:pt idx="10">
                  <c:v>Nicaragua</c:v>
                </c:pt>
                <c:pt idx="11">
                  <c:v>Venezuela</c:v>
                </c:pt>
                <c:pt idx="12">
                  <c:v>Perú</c:v>
                </c:pt>
                <c:pt idx="13">
                  <c:v>Chile</c:v>
                </c:pt>
                <c:pt idx="14">
                  <c:v>Colombia</c:v>
                </c:pt>
                <c:pt idx="15">
                  <c:v>El Salvador</c:v>
                </c:pt>
              </c:strCache>
            </c:strRef>
          </c:cat>
          <c:val>
            <c:numRef>
              <c:f>Hoja4!$AH$59:$AH$74</c:f>
              <c:numCache>
                <c:formatCode>_("$"\ * #,##0_);_("$"\ * \(#,##0\);_("$"\ * "-"??_);_(@_)</c:formatCode>
                <c:ptCount val="16"/>
                <c:pt idx="0">
                  <c:v>39880</c:v>
                </c:pt>
                <c:pt idx="1">
                  <c:v>29204</c:v>
                </c:pt>
                <c:pt idx="2">
                  <c:v>22619</c:v>
                </c:pt>
                <c:pt idx="3">
                  <c:v>15624</c:v>
                </c:pt>
                <c:pt idx="4">
                  <c:v>4396</c:v>
                </c:pt>
                <c:pt idx="5">
                  <c:v>1687</c:v>
                </c:pt>
                <c:pt idx="6">
                  <c:v>448</c:v>
                </c:pt>
                <c:pt idx="7">
                  <c:v>194</c:v>
                </c:pt>
                <c:pt idx="8">
                  <c:v>236</c:v>
                </c:pt>
                <c:pt idx="9">
                  <c:v>3</c:v>
                </c:pt>
                <c:pt idx="10">
                  <c:v>247</c:v>
                </c:pt>
                <c:pt idx="11">
                  <c:v>852</c:v>
                </c:pt>
                <c:pt idx="12">
                  <c:v>158</c:v>
                </c:pt>
                <c:pt idx="13">
                  <c:v>67</c:v>
                </c:pt>
                <c:pt idx="14">
                  <c:v>146</c:v>
                </c:pt>
                <c:pt idx="15">
                  <c:v>24</c:v>
                </c:pt>
              </c:numCache>
            </c:numRef>
          </c:val>
        </c:ser>
        <c:ser>
          <c:idx val="3"/>
          <c:order val="3"/>
          <c:tx>
            <c:strRef>
              <c:f>Hoja4!$AI$58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Hoja4!$AE$59:$AE$74</c:f>
              <c:strCache>
                <c:ptCount val="16"/>
                <c:pt idx="0">
                  <c:v>USA</c:v>
                </c:pt>
                <c:pt idx="1">
                  <c:v>México</c:v>
                </c:pt>
                <c:pt idx="2">
                  <c:v>Canadá</c:v>
                </c:pt>
                <c:pt idx="3">
                  <c:v>Brasil</c:v>
                </c:pt>
                <c:pt idx="4">
                  <c:v>Costa Rica</c:v>
                </c:pt>
                <c:pt idx="5">
                  <c:v>Argentina</c:v>
                </c:pt>
                <c:pt idx="6">
                  <c:v>Guatemala</c:v>
                </c:pt>
                <c:pt idx="7">
                  <c:v>R Dominicana </c:v>
                </c:pt>
                <c:pt idx="8">
                  <c:v>Honduras</c:v>
                </c:pt>
                <c:pt idx="9">
                  <c:v>Ecuador</c:v>
                </c:pt>
                <c:pt idx="10">
                  <c:v>Nicaragua</c:v>
                </c:pt>
                <c:pt idx="11">
                  <c:v>Venezuela</c:v>
                </c:pt>
                <c:pt idx="12">
                  <c:v>Perú</c:v>
                </c:pt>
                <c:pt idx="13">
                  <c:v>Chile</c:v>
                </c:pt>
                <c:pt idx="14">
                  <c:v>Colombia</c:v>
                </c:pt>
                <c:pt idx="15">
                  <c:v>El Salvador</c:v>
                </c:pt>
              </c:strCache>
            </c:strRef>
          </c:cat>
          <c:val>
            <c:numRef>
              <c:f>Hoja4!$AI$59:$AI$74</c:f>
              <c:numCache>
                <c:formatCode>_("$"\ * #,##0_);_("$"\ * \(#,##0\);_("$"\ * "-"??_);_(@_)</c:formatCode>
                <c:ptCount val="16"/>
                <c:pt idx="0">
                  <c:v>45071</c:v>
                </c:pt>
                <c:pt idx="1">
                  <c:v>22475</c:v>
                </c:pt>
                <c:pt idx="2">
                  <c:v>21346</c:v>
                </c:pt>
                <c:pt idx="3">
                  <c:v>14430</c:v>
                </c:pt>
                <c:pt idx="4">
                  <c:v>3984</c:v>
                </c:pt>
                <c:pt idx="5">
                  <c:v>1054</c:v>
                </c:pt>
                <c:pt idx="6">
                  <c:v>529</c:v>
                </c:pt>
                <c:pt idx="7">
                  <c:v>469</c:v>
                </c:pt>
                <c:pt idx="8">
                  <c:v>389</c:v>
                </c:pt>
                <c:pt idx="9">
                  <c:v>379</c:v>
                </c:pt>
                <c:pt idx="10">
                  <c:v>209</c:v>
                </c:pt>
                <c:pt idx="11">
                  <c:v>168</c:v>
                </c:pt>
                <c:pt idx="12">
                  <c:v>167</c:v>
                </c:pt>
                <c:pt idx="13">
                  <c:v>166</c:v>
                </c:pt>
                <c:pt idx="14">
                  <c:v>45</c:v>
                </c:pt>
                <c:pt idx="15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6153728"/>
        <c:axId val="176154288"/>
      </c:barChart>
      <c:catAx>
        <c:axId val="17615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6154288"/>
        <c:crosses val="autoZero"/>
        <c:auto val="1"/>
        <c:lblAlgn val="ctr"/>
        <c:lblOffset val="100"/>
        <c:noMultiLvlLbl val="0"/>
      </c:catAx>
      <c:valAx>
        <c:axId val="176154288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761537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Hoja4!$AF$80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Hoja4!$AE$81:$AE$89</c:f>
              <c:strCache>
                <c:ptCount val="9"/>
                <c:pt idx="0">
                  <c:v>USA</c:v>
                </c:pt>
                <c:pt idx="1">
                  <c:v>Reino Unido</c:v>
                </c:pt>
                <c:pt idx="2">
                  <c:v>Alemania</c:v>
                </c:pt>
                <c:pt idx="3">
                  <c:v>Japón</c:v>
                </c:pt>
                <c:pt idx="4">
                  <c:v>Brasil</c:v>
                </c:pt>
                <c:pt idx="5">
                  <c:v>China</c:v>
                </c:pt>
                <c:pt idx="6">
                  <c:v>Canadá</c:v>
                </c:pt>
                <c:pt idx="7">
                  <c:v>R Corea</c:v>
                </c:pt>
                <c:pt idx="8">
                  <c:v>España</c:v>
                </c:pt>
              </c:strCache>
            </c:strRef>
          </c:cat>
          <c:val>
            <c:numRef>
              <c:f>Hoja4!$AF$81:$AF$89</c:f>
              <c:numCache>
                <c:formatCode>_("$"\ * #,##0_);_("$"\ * \(#,##0\);_("$"\ * "-"??_);_(@_)</c:formatCode>
                <c:ptCount val="9"/>
                <c:pt idx="0">
                  <c:v>9734</c:v>
                </c:pt>
                <c:pt idx="1">
                  <c:v>5</c:v>
                </c:pt>
                <c:pt idx="2">
                  <c:v>2039</c:v>
                </c:pt>
                <c:pt idx="3">
                  <c:v>1415</c:v>
                </c:pt>
                <c:pt idx="4">
                  <c:v>19</c:v>
                </c:pt>
                <c:pt idx="5">
                  <c:v>397</c:v>
                </c:pt>
                <c:pt idx="6">
                  <c:v>0</c:v>
                </c:pt>
                <c:pt idx="7">
                  <c:v>159</c:v>
                </c:pt>
                <c:pt idx="8">
                  <c:v>20</c:v>
                </c:pt>
              </c:numCache>
            </c:numRef>
          </c:val>
        </c:ser>
        <c:ser>
          <c:idx val="1"/>
          <c:order val="1"/>
          <c:tx>
            <c:strRef>
              <c:f>Hoja4!$AG$80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Hoja4!$AE$81:$AE$89</c:f>
              <c:strCache>
                <c:ptCount val="9"/>
                <c:pt idx="0">
                  <c:v>USA</c:v>
                </c:pt>
                <c:pt idx="1">
                  <c:v>Reino Unido</c:v>
                </c:pt>
                <c:pt idx="2">
                  <c:v>Alemania</c:v>
                </c:pt>
                <c:pt idx="3">
                  <c:v>Japón</c:v>
                </c:pt>
                <c:pt idx="4">
                  <c:v>Brasil</c:v>
                </c:pt>
                <c:pt idx="5">
                  <c:v>China</c:v>
                </c:pt>
                <c:pt idx="6">
                  <c:v>Canadá</c:v>
                </c:pt>
                <c:pt idx="7">
                  <c:v>R Corea</c:v>
                </c:pt>
                <c:pt idx="8">
                  <c:v>España</c:v>
                </c:pt>
              </c:strCache>
            </c:strRef>
          </c:cat>
          <c:val>
            <c:numRef>
              <c:f>Hoja4!$AG$81:$AG$89</c:f>
              <c:numCache>
                <c:formatCode>_("$"\ * #,##0_);_("$"\ * \(#,##0\);_("$"\ * "-"??_);_(@_)</c:formatCode>
                <c:ptCount val="9"/>
                <c:pt idx="0">
                  <c:v>18065</c:v>
                </c:pt>
                <c:pt idx="1">
                  <c:v>483</c:v>
                </c:pt>
                <c:pt idx="2">
                  <c:v>442</c:v>
                </c:pt>
                <c:pt idx="3">
                  <c:v>2896</c:v>
                </c:pt>
                <c:pt idx="4">
                  <c:v>543</c:v>
                </c:pt>
                <c:pt idx="5">
                  <c:v>819</c:v>
                </c:pt>
                <c:pt idx="6">
                  <c:v>71</c:v>
                </c:pt>
                <c:pt idx="7">
                  <c:v>243</c:v>
                </c:pt>
                <c:pt idx="8">
                  <c:v>20</c:v>
                </c:pt>
              </c:numCache>
            </c:numRef>
          </c:val>
        </c:ser>
        <c:ser>
          <c:idx val="2"/>
          <c:order val="2"/>
          <c:tx>
            <c:strRef>
              <c:f>Hoja4!$AH$80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Hoja4!$AE$81:$AE$89</c:f>
              <c:strCache>
                <c:ptCount val="9"/>
                <c:pt idx="0">
                  <c:v>USA</c:v>
                </c:pt>
                <c:pt idx="1">
                  <c:v>Reino Unido</c:v>
                </c:pt>
                <c:pt idx="2">
                  <c:v>Alemania</c:v>
                </c:pt>
                <c:pt idx="3">
                  <c:v>Japón</c:v>
                </c:pt>
                <c:pt idx="4">
                  <c:v>Brasil</c:v>
                </c:pt>
                <c:pt idx="5">
                  <c:v>China</c:v>
                </c:pt>
                <c:pt idx="6">
                  <c:v>Canadá</c:v>
                </c:pt>
                <c:pt idx="7">
                  <c:v>R Corea</c:v>
                </c:pt>
                <c:pt idx="8">
                  <c:v>España</c:v>
                </c:pt>
              </c:strCache>
            </c:strRef>
          </c:cat>
          <c:val>
            <c:numRef>
              <c:f>Hoja4!$AH$81:$AH$89</c:f>
              <c:numCache>
                <c:formatCode>_("$"\ * #,##0_);_("$"\ * \(#,##0\);_("$"\ * "-"??_);_(@_)</c:formatCode>
                <c:ptCount val="9"/>
                <c:pt idx="0">
                  <c:v>13581</c:v>
                </c:pt>
                <c:pt idx="1">
                  <c:v>3221</c:v>
                </c:pt>
                <c:pt idx="2">
                  <c:v>422</c:v>
                </c:pt>
                <c:pt idx="3">
                  <c:v>364</c:v>
                </c:pt>
                <c:pt idx="4">
                  <c:v>1799</c:v>
                </c:pt>
                <c:pt idx="5">
                  <c:v>4</c:v>
                </c:pt>
                <c:pt idx="6">
                  <c:v>20</c:v>
                </c:pt>
                <c:pt idx="7">
                  <c:v>34</c:v>
                </c:pt>
                <c:pt idx="8">
                  <c:v>27</c:v>
                </c:pt>
              </c:numCache>
            </c:numRef>
          </c:val>
        </c:ser>
        <c:ser>
          <c:idx val="3"/>
          <c:order val="3"/>
          <c:tx>
            <c:strRef>
              <c:f>Hoja4!$AI$80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Hoja4!$AE$81:$AE$89</c:f>
              <c:strCache>
                <c:ptCount val="9"/>
                <c:pt idx="0">
                  <c:v>USA</c:v>
                </c:pt>
                <c:pt idx="1">
                  <c:v>Reino Unido</c:v>
                </c:pt>
                <c:pt idx="2">
                  <c:v>Alemania</c:v>
                </c:pt>
                <c:pt idx="3">
                  <c:v>Japón</c:v>
                </c:pt>
                <c:pt idx="4">
                  <c:v>Brasil</c:v>
                </c:pt>
                <c:pt idx="5">
                  <c:v>China</c:v>
                </c:pt>
                <c:pt idx="6">
                  <c:v>Canadá</c:v>
                </c:pt>
                <c:pt idx="7">
                  <c:v>R Corea</c:v>
                </c:pt>
                <c:pt idx="8">
                  <c:v>España</c:v>
                </c:pt>
              </c:strCache>
            </c:strRef>
          </c:cat>
          <c:val>
            <c:numRef>
              <c:f>Hoja4!$AI$81:$AI$89</c:f>
              <c:numCache>
                <c:formatCode>_("$"\ * #,##0_);_("$"\ * \(#,##0\);_("$"\ * "-"??_);_(@_)</c:formatCode>
                <c:ptCount val="9"/>
                <c:pt idx="0">
                  <c:v>18132</c:v>
                </c:pt>
                <c:pt idx="1">
                  <c:v>4053</c:v>
                </c:pt>
                <c:pt idx="2">
                  <c:v>2245</c:v>
                </c:pt>
                <c:pt idx="3">
                  <c:v>2153</c:v>
                </c:pt>
                <c:pt idx="4">
                  <c:v>1942</c:v>
                </c:pt>
                <c:pt idx="5">
                  <c:v>39</c:v>
                </c:pt>
                <c:pt idx="6">
                  <c:v>23</c:v>
                </c:pt>
                <c:pt idx="7">
                  <c:v>443</c:v>
                </c:pt>
                <c:pt idx="8">
                  <c:v>19</c:v>
                </c:pt>
              </c:numCache>
            </c:numRef>
          </c:val>
        </c:ser>
        <c:ser>
          <c:idx val="4"/>
          <c:order val="4"/>
          <c:tx>
            <c:strRef>
              <c:f>Hoja4!$AJ$80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Hoja4!$AE$81:$AE$89</c:f>
              <c:strCache>
                <c:ptCount val="9"/>
                <c:pt idx="0">
                  <c:v>USA</c:v>
                </c:pt>
                <c:pt idx="1">
                  <c:v>Reino Unido</c:v>
                </c:pt>
                <c:pt idx="2">
                  <c:v>Alemania</c:v>
                </c:pt>
                <c:pt idx="3">
                  <c:v>Japón</c:v>
                </c:pt>
                <c:pt idx="4">
                  <c:v>Brasil</c:v>
                </c:pt>
                <c:pt idx="5">
                  <c:v>China</c:v>
                </c:pt>
                <c:pt idx="6">
                  <c:v>Canadá</c:v>
                </c:pt>
                <c:pt idx="7">
                  <c:v>R Corea</c:v>
                </c:pt>
                <c:pt idx="8">
                  <c:v>España</c:v>
                </c:pt>
              </c:strCache>
            </c:strRef>
          </c:cat>
          <c:val>
            <c:numRef>
              <c:f>Hoja4!$AJ$81:$AJ$89</c:f>
              <c:numCache>
                <c:formatCode>_("$"\ * #,##0_);_("$"\ * \(#,##0\);_("$"\ * "-"??_);_(@_)</c:formatCode>
                <c:ptCount val="9"/>
                <c:pt idx="0">
                  <c:v>14959</c:v>
                </c:pt>
                <c:pt idx="1">
                  <c:v>3423</c:v>
                </c:pt>
                <c:pt idx="2">
                  <c:v>1778</c:v>
                </c:pt>
                <c:pt idx="3">
                  <c:v>1212</c:v>
                </c:pt>
                <c:pt idx="4">
                  <c:v>806</c:v>
                </c:pt>
                <c:pt idx="5">
                  <c:v>70</c:v>
                </c:pt>
                <c:pt idx="6">
                  <c:v>66</c:v>
                </c:pt>
                <c:pt idx="7">
                  <c:v>56</c:v>
                </c:pt>
                <c:pt idx="8">
                  <c:v>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6159328"/>
        <c:axId val="176528704"/>
      </c:barChart>
      <c:catAx>
        <c:axId val="1761593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6528704"/>
        <c:crosses val="autoZero"/>
        <c:auto val="1"/>
        <c:lblAlgn val="ctr"/>
        <c:lblOffset val="100"/>
        <c:noMultiLvlLbl val="0"/>
      </c:catAx>
      <c:valAx>
        <c:axId val="176528704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761593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Hoja4!$AF$101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Hoja4!$AE$102:$AE$117</c:f>
              <c:strCache>
                <c:ptCount val="16"/>
                <c:pt idx="0">
                  <c:v>Alemania</c:v>
                </c:pt>
                <c:pt idx="1">
                  <c:v>USA</c:v>
                </c:pt>
                <c:pt idx="2">
                  <c:v>Bélgica</c:v>
                </c:pt>
                <c:pt idx="3">
                  <c:v>Italia</c:v>
                </c:pt>
                <c:pt idx="4">
                  <c:v>Japón</c:v>
                </c:pt>
                <c:pt idx="5">
                  <c:v>Francia</c:v>
                </c:pt>
                <c:pt idx="6">
                  <c:v>R Corea, </c:v>
                </c:pt>
                <c:pt idx="7">
                  <c:v>China</c:v>
                </c:pt>
                <c:pt idx="8">
                  <c:v>México</c:v>
                </c:pt>
                <c:pt idx="9">
                  <c:v>España</c:v>
                </c:pt>
                <c:pt idx="10">
                  <c:v>Reino Unido</c:v>
                </c:pt>
                <c:pt idx="11">
                  <c:v>Bulgaria</c:v>
                </c:pt>
                <c:pt idx="12">
                  <c:v>India</c:v>
                </c:pt>
                <c:pt idx="13">
                  <c:v>RP corea</c:v>
                </c:pt>
                <c:pt idx="14">
                  <c:v>Argentina</c:v>
                </c:pt>
                <c:pt idx="15">
                  <c:v>Noruega</c:v>
                </c:pt>
              </c:strCache>
            </c:strRef>
          </c:cat>
          <c:val>
            <c:numRef>
              <c:f>Hoja4!$AF$102:$AF$117</c:f>
              <c:numCache>
                <c:formatCode>_("$"\ * #,##0_);_("$"\ * \(#,##0\);_("$"\ * "-"??_);_(@_)</c:formatCode>
                <c:ptCount val="16"/>
                <c:pt idx="0">
                  <c:v>4305</c:v>
                </c:pt>
                <c:pt idx="1">
                  <c:v>2640</c:v>
                </c:pt>
                <c:pt idx="2">
                  <c:v>682</c:v>
                </c:pt>
                <c:pt idx="3">
                  <c:v>96</c:v>
                </c:pt>
                <c:pt idx="4">
                  <c:v>207</c:v>
                </c:pt>
                <c:pt idx="5">
                  <c:v>247</c:v>
                </c:pt>
                <c:pt idx="6">
                  <c:v>2761</c:v>
                </c:pt>
                <c:pt idx="7">
                  <c:v>1</c:v>
                </c:pt>
                <c:pt idx="8">
                  <c:v>13</c:v>
                </c:pt>
                <c:pt idx="9">
                  <c:v>25</c:v>
                </c:pt>
                <c:pt idx="10">
                  <c:v>149</c:v>
                </c:pt>
                <c:pt idx="11">
                  <c:v>0</c:v>
                </c:pt>
                <c:pt idx="12">
                  <c:v>0</c:v>
                </c:pt>
                <c:pt idx="13">
                  <c:v>69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Hoja4!$AG$101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Hoja4!$AE$102:$AE$117</c:f>
              <c:strCache>
                <c:ptCount val="16"/>
                <c:pt idx="0">
                  <c:v>Alemania</c:v>
                </c:pt>
                <c:pt idx="1">
                  <c:v>USA</c:v>
                </c:pt>
                <c:pt idx="2">
                  <c:v>Bélgica</c:v>
                </c:pt>
                <c:pt idx="3">
                  <c:v>Italia</c:v>
                </c:pt>
                <c:pt idx="4">
                  <c:v>Japón</c:v>
                </c:pt>
                <c:pt idx="5">
                  <c:v>Francia</c:v>
                </c:pt>
                <c:pt idx="6">
                  <c:v>R Corea, </c:v>
                </c:pt>
                <c:pt idx="7">
                  <c:v>China</c:v>
                </c:pt>
                <c:pt idx="8">
                  <c:v>México</c:v>
                </c:pt>
                <c:pt idx="9">
                  <c:v>España</c:v>
                </c:pt>
                <c:pt idx="10">
                  <c:v>Reino Unido</c:v>
                </c:pt>
                <c:pt idx="11">
                  <c:v>Bulgaria</c:v>
                </c:pt>
                <c:pt idx="12">
                  <c:v>India</c:v>
                </c:pt>
                <c:pt idx="13">
                  <c:v>RP corea</c:v>
                </c:pt>
                <c:pt idx="14">
                  <c:v>Argentina</c:v>
                </c:pt>
                <c:pt idx="15">
                  <c:v>Noruega</c:v>
                </c:pt>
              </c:strCache>
            </c:strRef>
          </c:cat>
          <c:val>
            <c:numRef>
              <c:f>Hoja4!$AG$102:$AG$117</c:f>
              <c:numCache>
                <c:formatCode>_("$"\ * #,##0_);_("$"\ * \(#,##0\);_("$"\ * "-"??_);_(@_)</c:formatCode>
                <c:ptCount val="16"/>
                <c:pt idx="0">
                  <c:v>7261</c:v>
                </c:pt>
                <c:pt idx="1">
                  <c:v>3705</c:v>
                </c:pt>
                <c:pt idx="2">
                  <c:v>1572</c:v>
                </c:pt>
                <c:pt idx="3">
                  <c:v>568</c:v>
                </c:pt>
                <c:pt idx="4">
                  <c:v>137</c:v>
                </c:pt>
                <c:pt idx="5">
                  <c:v>317</c:v>
                </c:pt>
                <c:pt idx="6">
                  <c:v>132</c:v>
                </c:pt>
                <c:pt idx="7">
                  <c:v>49</c:v>
                </c:pt>
                <c:pt idx="8">
                  <c:v>0</c:v>
                </c:pt>
                <c:pt idx="9">
                  <c:v>31</c:v>
                </c:pt>
                <c:pt idx="10">
                  <c:v>567</c:v>
                </c:pt>
                <c:pt idx="11">
                  <c:v>0</c:v>
                </c:pt>
                <c:pt idx="12">
                  <c:v>99</c:v>
                </c:pt>
                <c:pt idx="13">
                  <c:v>152</c:v>
                </c:pt>
                <c:pt idx="14">
                  <c:v>9</c:v>
                </c:pt>
                <c:pt idx="1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Hoja4!$AH$101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Hoja4!$AE$102:$AE$117</c:f>
              <c:strCache>
                <c:ptCount val="16"/>
                <c:pt idx="0">
                  <c:v>Alemania</c:v>
                </c:pt>
                <c:pt idx="1">
                  <c:v>USA</c:v>
                </c:pt>
                <c:pt idx="2">
                  <c:v>Bélgica</c:v>
                </c:pt>
                <c:pt idx="3">
                  <c:v>Italia</c:v>
                </c:pt>
                <c:pt idx="4">
                  <c:v>Japón</c:v>
                </c:pt>
                <c:pt idx="5">
                  <c:v>Francia</c:v>
                </c:pt>
                <c:pt idx="6">
                  <c:v>R Corea, </c:v>
                </c:pt>
                <c:pt idx="7">
                  <c:v>China</c:v>
                </c:pt>
                <c:pt idx="8">
                  <c:v>México</c:v>
                </c:pt>
                <c:pt idx="9">
                  <c:v>España</c:v>
                </c:pt>
                <c:pt idx="10">
                  <c:v>Reino Unido</c:v>
                </c:pt>
                <c:pt idx="11">
                  <c:v>Bulgaria</c:v>
                </c:pt>
                <c:pt idx="12">
                  <c:v>India</c:v>
                </c:pt>
                <c:pt idx="13">
                  <c:v>RP corea</c:v>
                </c:pt>
                <c:pt idx="14">
                  <c:v>Argentina</c:v>
                </c:pt>
                <c:pt idx="15">
                  <c:v>Noruega</c:v>
                </c:pt>
              </c:strCache>
            </c:strRef>
          </c:cat>
          <c:val>
            <c:numRef>
              <c:f>Hoja4!$AH$102:$AH$117</c:f>
              <c:numCache>
                <c:formatCode>_("$"\ * #,##0_);_("$"\ * \(#,##0\);_("$"\ * "-"??_);_(@_)</c:formatCode>
                <c:ptCount val="16"/>
                <c:pt idx="0">
                  <c:v>8431</c:v>
                </c:pt>
                <c:pt idx="1">
                  <c:v>2747</c:v>
                </c:pt>
                <c:pt idx="2">
                  <c:v>2474</c:v>
                </c:pt>
                <c:pt idx="3">
                  <c:v>494</c:v>
                </c:pt>
                <c:pt idx="4">
                  <c:v>161</c:v>
                </c:pt>
                <c:pt idx="5">
                  <c:v>392</c:v>
                </c:pt>
                <c:pt idx="6">
                  <c:v>130</c:v>
                </c:pt>
                <c:pt idx="7">
                  <c:v>138</c:v>
                </c:pt>
                <c:pt idx="8">
                  <c:v>0</c:v>
                </c:pt>
                <c:pt idx="9">
                  <c:v>9</c:v>
                </c:pt>
                <c:pt idx="10">
                  <c:v>537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110</c:v>
                </c:pt>
              </c:numCache>
            </c:numRef>
          </c:val>
        </c:ser>
        <c:ser>
          <c:idx val="3"/>
          <c:order val="3"/>
          <c:tx>
            <c:strRef>
              <c:f>Hoja4!$AI$101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Hoja4!$AE$102:$AE$117</c:f>
              <c:strCache>
                <c:ptCount val="16"/>
                <c:pt idx="0">
                  <c:v>Alemania</c:v>
                </c:pt>
                <c:pt idx="1">
                  <c:v>USA</c:v>
                </c:pt>
                <c:pt idx="2">
                  <c:v>Bélgica</c:v>
                </c:pt>
                <c:pt idx="3">
                  <c:v>Italia</c:v>
                </c:pt>
                <c:pt idx="4">
                  <c:v>Japón</c:v>
                </c:pt>
                <c:pt idx="5">
                  <c:v>Francia</c:v>
                </c:pt>
                <c:pt idx="6">
                  <c:v>R Corea, </c:v>
                </c:pt>
                <c:pt idx="7">
                  <c:v>China</c:v>
                </c:pt>
                <c:pt idx="8">
                  <c:v>México</c:v>
                </c:pt>
                <c:pt idx="9">
                  <c:v>España</c:v>
                </c:pt>
                <c:pt idx="10">
                  <c:v>Reino Unido</c:v>
                </c:pt>
                <c:pt idx="11">
                  <c:v>Bulgaria</c:v>
                </c:pt>
                <c:pt idx="12">
                  <c:v>India</c:v>
                </c:pt>
                <c:pt idx="13">
                  <c:v>RP corea</c:v>
                </c:pt>
                <c:pt idx="14">
                  <c:v>Argentina</c:v>
                </c:pt>
                <c:pt idx="15">
                  <c:v>Noruega</c:v>
                </c:pt>
              </c:strCache>
            </c:strRef>
          </c:cat>
          <c:val>
            <c:numRef>
              <c:f>Hoja4!$AI$102:$AI$117</c:f>
              <c:numCache>
                <c:formatCode>_("$"\ * #,##0_);_("$"\ * \(#,##0\);_("$"\ * "-"??_);_(@_)</c:formatCode>
                <c:ptCount val="16"/>
                <c:pt idx="0">
                  <c:v>6665</c:v>
                </c:pt>
                <c:pt idx="1">
                  <c:v>3962</c:v>
                </c:pt>
                <c:pt idx="2">
                  <c:v>1438</c:v>
                </c:pt>
                <c:pt idx="3">
                  <c:v>842</c:v>
                </c:pt>
                <c:pt idx="4">
                  <c:v>396</c:v>
                </c:pt>
                <c:pt idx="5">
                  <c:v>277</c:v>
                </c:pt>
                <c:pt idx="6">
                  <c:v>114</c:v>
                </c:pt>
                <c:pt idx="7">
                  <c:v>231</c:v>
                </c:pt>
                <c:pt idx="8">
                  <c:v>0</c:v>
                </c:pt>
                <c:pt idx="9">
                  <c:v>47</c:v>
                </c:pt>
                <c:pt idx="10">
                  <c:v>432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</c:v>
                </c:pt>
              </c:numCache>
            </c:numRef>
          </c:val>
        </c:ser>
        <c:ser>
          <c:idx val="4"/>
          <c:order val="4"/>
          <c:tx>
            <c:strRef>
              <c:f>Hoja4!$AJ$101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Hoja4!$AE$102:$AE$117</c:f>
              <c:strCache>
                <c:ptCount val="16"/>
                <c:pt idx="0">
                  <c:v>Alemania</c:v>
                </c:pt>
                <c:pt idx="1">
                  <c:v>USA</c:v>
                </c:pt>
                <c:pt idx="2">
                  <c:v>Bélgica</c:v>
                </c:pt>
                <c:pt idx="3">
                  <c:v>Italia</c:v>
                </c:pt>
                <c:pt idx="4">
                  <c:v>Japón</c:v>
                </c:pt>
                <c:pt idx="5">
                  <c:v>Francia</c:v>
                </c:pt>
                <c:pt idx="6">
                  <c:v>R Corea, </c:v>
                </c:pt>
                <c:pt idx="7">
                  <c:v>China</c:v>
                </c:pt>
                <c:pt idx="8">
                  <c:v>México</c:v>
                </c:pt>
                <c:pt idx="9">
                  <c:v>España</c:v>
                </c:pt>
                <c:pt idx="10">
                  <c:v>Reino Unido</c:v>
                </c:pt>
                <c:pt idx="11">
                  <c:v>Bulgaria</c:v>
                </c:pt>
                <c:pt idx="12">
                  <c:v>India</c:v>
                </c:pt>
                <c:pt idx="13">
                  <c:v>RP corea</c:v>
                </c:pt>
                <c:pt idx="14">
                  <c:v>Argentina</c:v>
                </c:pt>
                <c:pt idx="15">
                  <c:v>Noruega</c:v>
                </c:pt>
              </c:strCache>
            </c:strRef>
          </c:cat>
          <c:val>
            <c:numRef>
              <c:f>Hoja4!$AJ$102:$AJ$117</c:f>
              <c:numCache>
                <c:formatCode>_("$"\ * #,##0_);_("$"\ * \(#,##0\);_("$"\ * "-"??_);_(@_)</c:formatCode>
                <c:ptCount val="16"/>
                <c:pt idx="0">
                  <c:v>6799</c:v>
                </c:pt>
                <c:pt idx="1">
                  <c:v>4291</c:v>
                </c:pt>
                <c:pt idx="2">
                  <c:v>1849</c:v>
                </c:pt>
                <c:pt idx="3">
                  <c:v>632</c:v>
                </c:pt>
                <c:pt idx="4">
                  <c:v>496</c:v>
                </c:pt>
                <c:pt idx="5">
                  <c:v>278</c:v>
                </c:pt>
                <c:pt idx="6">
                  <c:v>235</c:v>
                </c:pt>
                <c:pt idx="7">
                  <c:v>39</c:v>
                </c:pt>
                <c:pt idx="8">
                  <c:v>35</c:v>
                </c:pt>
                <c:pt idx="9">
                  <c:v>26</c:v>
                </c:pt>
                <c:pt idx="10">
                  <c:v>22</c:v>
                </c:pt>
                <c:pt idx="11">
                  <c:v>9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6533744"/>
        <c:axId val="176534304"/>
      </c:barChart>
      <c:catAx>
        <c:axId val="1765337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6534304"/>
        <c:crosses val="autoZero"/>
        <c:auto val="1"/>
        <c:lblAlgn val="ctr"/>
        <c:lblOffset val="100"/>
        <c:noMultiLvlLbl val="0"/>
      </c:catAx>
      <c:valAx>
        <c:axId val="176534304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765337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Hoja4!$AF$122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Hoja4!$AE$123:$AE$132</c:f>
              <c:strCache>
                <c:ptCount val="10"/>
                <c:pt idx="0">
                  <c:v>USA</c:v>
                </c:pt>
                <c:pt idx="1">
                  <c:v>México</c:v>
                </c:pt>
                <c:pt idx="2">
                  <c:v>Corea, República de</c:v>
                </c:pt>
                <c:pt idx="3">
                  <c:v>Taipei Chino</c:v>
                </c:pt>
                <c:pt idx="4">
                  <c:v>Guatemala</c:v>
                </c:pt>
                <c:pt idx="5">
                  <c:v>El Salvador</c:v>
                </c:pt>
                <c:pt idx="6">
                  <c:v>China</c:v>
                </c:pt>
                <c:pt idx="7">
                  <c:v>Nueva Zelandia</c:v>
                </c:pt>
                <c:pt idx="8">
                  <c:v>India</c:v>
                </c:pt>
                <c:pt idx="9">
                  <c:v>Singapur</c:v>
                </c:pt>
              </c:strCache>
            </c:strRef>
          </c:cat>
          <c:val>
            <c:numRef>
              <c:f>Hoja4!$AF$123:$AF$132</c:f>
              <c:numCache>
                <c:formatCode>_("$"\ * #,##0_);_("$"\ * \(#,##0\);_("$"\ * "-"??_);_(@_)</c:formatCode>
                <c:ptCount val="10"/>
              </c:numCache>
            </c:numRef>
          </c:val>
        </c:ser>
        <c:ser>
          <c:idx val="1"/>
          <c:order val="1"/>
          <c:tx>
            <c:strRef>
              <c:f>Hoja4!$AG$122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Hoja4!$AE$123:$AE$132</c:f>
              <c:strCache>
                <c:ptCount val="10"/>
                <c:pt idx="0">
                  <c:v>USA</c:v>
                </c:pt>
                <c:pt idx="1">
                  <c:v>México</c:v>
                </c:pt>
                <c:pt idx="2">
                  <c:v>Corea, República de</c:v>
                </c:pt>
                <c:pt idx="3">
                  <c:v>Taipei Chino</c:v>
                </c:pt>
                <c:pt idx="4">
                  <c:v>Guatemala</c:v>
                </c:pt>
                <c:pt idx="5">
                  <c:v>El Salvador</c:v>
                </c:pt>
                <c:pt idx="6">
                  <c:v>China</c:v>
                </c:pt>
                <c:pt idx="7">
                  <c:v>Nueva Zelandia</c:v>
                </c:pt>
                <c:pt idx="8">
                  <c:v>India</c:v>
                </c:pt>
                <c:pt idx="9">
                  <c:v>Singapur</c:v>
                </c:pt>
              </c:strCache>
            </c:strRef>
          </c:cat>
          <c:val>
            <c:numRef>
              <c:f>Hoja4!$AG$123:$AG$132</c:f>
              <c:numCache>
                <c:formatCode>General</c:formatCode>
                <c:ptCount val="10"/>
                <c:pt idx="0">
                  <c:v>79</c:v>
                </c:pt>
                <c:pt idx="1">
                  <c:v>58</c:v>
                </c:pt>
                <c:pt idx="2">
                  <c:v>48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Hoja4!$AH$122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Hoja4!$AE$123:$AE$132</c:f>
              <c:strCache>
                <c:ptCount val="10"/>
                <c:pt idx="0">
                  <c:v>USA</c:v>
                </c:pt>
                <c:pt idx="1">
                  <c:v>México</c:v>
                </c:pt>
                <c:pt idx="2">
                  <c:v>Corea, República de</c:v>
                </c:pt>
                <c:pt idx="3">
                  <c:v>Taipei Chino</c:v>
                </c:pt>
                <c:pt idx="4">
                  <c:v>Guatemala</c:v>
                </c:pt>
                <c:pt idx="5">
                  <c:v>El Salvador</c:v>
                </c:pt>
                <c:pt idx="6">
                  <c:v>China</c:v>
                </c:pt>
                <c:pt idx="7">
                  <c:v>Nueva Zelandia</c:v>
                </c:pt>
                <c:pt idx="8">
                  <c:v>India</c:v>
                </c:pt>
                <c:pt idx="9">
                  <c:v>Singapur</c:v>
                </c:pt>
              </c:strCache>
            </c:strRef>
          </c:cat>
          <c:val>
            <c:numRef>
              <c:f>Hoja4!$AH$123:$AH$132</c:f>
              <c:numCache>
                <c:formatCode>General</c:formatCode>
                <c:ptCount val="10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</c:v>
                </c:pt>
                <c:pt idx="7">
                  <c:v>12</c:v>
                </c:pt>
                <c:pt idx="8">
                  <c:v>0</c:v>
                </c:pt>
                <c:pt idx="9">
                  <c:v>54</c:v>
                </c:pt>
              </c:numCache>
            </c:numRef>
          </c:val>
        </c:ser>
        <c:ser>
          <c:idx val="3"/>
          <c:order val="3"/>
          <c:tx>
            <c:strRef>
              <c:f>Hoja4!$AI$122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Hoja4!$AE$123:$AE$132</c:f>
              <c:strCache>
                <c:ptCount val="10"/>
                <c:pt idx="0">
                  <c:v>USA</c:v>
                </c:pt>
                <c:pt idx="1">
                  <c:v>México</c:v>
                </c:pt>
                <c:pt idx="2">
                  <c:v>Corea, República de</c:v>
                </c:pt>
                <c:pt idx="3">
                  <c:v>Taipei Chino</c:v>
                </c:pt>
                <c:pt idx="4">
                  <c:v>Guatemala</c:v>
                </c:pt>
                <c:pt idx="5">
                  <c:v>El Salvador</c:v>
                </c:pt>
                <c:pt idx="6">
                  <c:v>China</c:v>
                </c:pt>
                <c:pt idx="7">
                  <c:v>Nueva Zelandia</c:v>
                </c:pt>
                <c:pt idx="8">
                  <c:v>India</c:v>
                </c:pt>
                <c:pt idx="9">
                  <c:v>Singapur</c:v>
                </c:pt>
              </c:strCache>
            </c:strRef>
          </c:cat>
          <c:val>
            <c:numRef>
              <c:f>Hoja4!$AI$123:$AI$132</c:f>
              <c:numCache>
                <c:formatCode>General</c:formatCode>
                <c:ptCount val="10"/>
                <c:pt idx="0">
                  <c:v>418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3515</c:v>
                </c:pt>
                <c:pt idx="7">
                  <c:v>0</c:v>
                </c:pt>
                <c:pt idx="8">
                  <c:v>171</c:v>
                </c:pt>
                <c:pt idx="9">
                  <c:v>289</c:v>
                </c:pt>
              </c:numCache>
            </c:numRef>
          </c:val>
        </c:ser>
        <c:ser>
          <c:idx val="4"/>
          <c:order val="4"/>
          <c:tx>
            <c:strRef>
              <c:f>Hoja4!$AJ$122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Hoja4!$AE$123:$AE$132</c:f>
              <c:strCache>
                <c:ptCount val="10"/>
                <c:pt idx="0">
                  <c:v>USA</c:v>
                </c:pt>
                <c:pt idx="1">
                  <c:v>México</c:v>
                </c:pt>
                <c:pt idx="2">
                  <c:v>Corea, República de</c:v>
                </c:pt>
                <c:pt idx="3">
                  <c:v>Taipei Chino</c:v>
                </c:pt>
                <c:pt idx="4">
                  <c:v>Guatemala</c:v>
                </c:pt>
                <c:pt idx="5">
                  <c:v>El Salvador</c:v>
                </c:pt>
                <c:pt idx="6">
                  <c:v>China</c:v>
                </c:pt>
                <c:pt idx="7">
                  <c:v>Nueva Zelandia</c:v>
                </c:pt>
                <c:pt idx="8">
                  <c:v>India</c:v>
                </c:pt>
                <c:pt idx="9">
                  <c:v>Singapur</c:v>
                </c:pt>
              </c:strCache>
            </c:strRef>
          </c:cat>
          <c:val>
            <c:numRef>
              <c:f>Hoja4!$AJ$123:$AJ$132</c:f>
              <c:numCache>
                <c:formatCode>General</c:formatCode>
                <c:ptCount val="10"/>
                <c:pt idx="0">
                  <c:v>1703</c:v>
                </c:pt>
                <c:pt idx="1">
                  <c:v>0</c:v>
                </c:pt>
                <c:pt idx="2">
                  <c:v>0</c:v>
                </c:pt>
                <c:pt idx="3">
                  <c:v>35</c:v>
                </c:pt>
                <c:pt idx="4">
                  <c:v>0</c:v>
                </c:pt>
                <c:pt idx="5">
                  <c:v>8</c:v>
                </c:pt>
                <c:pt idx="6">
                  <c:v>2186</c:v>
                </c:pt>
                <c:pt idx="7">
                  <c:v>0</c:v>
                </c:pt>
                <c:pt idx="8">
                  <c:v>51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6539344"/>
        <c:axId val="176539904"/>
      </c:barChart>
      <c:catAx>
        <c:axId val="176539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6539904"/>
        <c:crosses val="autoZero"/>
        <c:auto val="1"/>
        <c:lblAlgn val="ctr"/>
        <c:lblOffset val="100"/>
        <c:noMultiLvlLbl val="0"/>
      </c:catAx>
      <c:valAx>
        <c:axId val="176539904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out"/>
        <c:minorTickMark val="none"/>
        <c:tickLblPos val="nextTo"/>
        <c:crossAx val="1765393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Hoja4!$AF$137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Hoja4!$AE$138:$AE$146</c:f>
              <c:strCache>
                <c:ptCount val="9"/>
                <c:pt idx="0">
                  <c:v>Brasil</c:v>
                </c:pt>
                <c:pt idx="1">
                  <c:v>Corea, República de</c:v>
                </c:pt>
                <c:pt idx="2">
                  <c:v>India</c:v>
                </c:pt>
                <c:pt idx="3">
                  <c:v>USA</c:v>
                </c:pt>
                <c:pt idx="4">
                  <c:v>China</c:v>
                </c:pt>
                <c:pt idx="5">
                  <c:v>Alemania</c:v>
                </c:pt>
                <c:pt idx="6">
                  <c:v>Italia</c:v>
                </c:pt>
                <c:pt idx="7">
                  <c:v>España</c:v>
                </c:pt>
                <c:pt idx="8">
                  <c:v>Suiza</c:v>
                </c:pt>
              </c:strCache>
            </c:strRef>
          </c:cat>
          <c:val>
            <c:numRef>
              <c:f>Hoja4!$AF$138:$AF$146</c:f>
              <c:numCache>
                <c:formatCode>General</c:formatCode>
                <c:ptCount val="9"/>
                <c:pt idx="0">
                  <c:v>1494</c:v>
                </c:pt>
                <c:pt idx="1">
                  <c:v>315</c:v>
                </c:pt>
                <c:pt idx="2">
                  <c:v>59</c:v>
                </c:pt>
                <c:pt idx="3">
                  <c:v>112</c:v>
                </c:pt>
                <c:pt idx="4">
                  <c:v>0</c:v>
                </c:pt>
                <c:pt idx="5">
                  <c:v>10</c:v>
                </c:pt>
                <c:pt idx="6">
                  <c:v>10</c:v>
                </c:pt>
                <c:pt idx="7">
                  <c:v>0</c:v>
                </c:pt>
                <c:pt idx="8">
                  <c:v>161</c:v>
                </c:pt>
              </c:numCache>
            </c:numRef>
          </c:val>
        </c:ser>
        <c:ser>
          <c:idx val="1"/>
          <c:order val="1"/>
          <c:tx>
            <c:strRef>
              <c:f>Hoja4!$AG$137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Hoja4!$AE$138:$AE$146</c:f>
              <c:strCache>
                <c:ptCount val="9"/>
                <c:pt idx="0">
                  <c:v>Brasil</c:v>
                </c:pt>
                <c:pt idx="1">
                  <c:v>Corea, República de</c:v>
                </c:pt>
                <c:pt idx="2">
                  <c:v>India</c:v>
                </c:pt>
                <c:pt idx="3">
                  <c:v>USA</c:v>
                </c:pt>
                <c:pt idx="4">
                  <c:v>China</c:v>
                </c:pt>
                <c:pt idx="5">
                  <c:v>Alemania</c:v>
                </c:pt>
                <c:pt idx="6">
                  <c:v>Italia</c:v>
                </c:pt>
                <c:pt idx="7">
                  <c:v>España</c:v>
                </c:pt>
                <c:pt idx="8">
                  <c:v>Suiza</c:v>
                </c:pt>
              </c:strCache>
            </c:strRef>
          </c:cat>
          <c:val>
            <c:numRef>
              <c:f>Hoja4!$AG$138:$AG$146</c:f>
              <c:numCache>
                <c:formatCode>General</c:formatCode>
                <c:ptCount val="9"/>
                <c:pt idx="0">
                  <c:v>776</c:v>
                </c:pt>
                <c:pt idx="1">
                  <c:v>33</c:v>
                </c:pt>
                <c:pt idx="2">
                  <c:v>20</c:v>
                </c:pt>
                <c:pt idx="3">
                  <c:v>52</c:v>
                </c:pt>
                <c:pt idx="4">
                  <c:v>0</c:v>
                </c:pt>
                <c:pt idx="5">
                  <c:v>10</c:v>
                </c:pt>
                <c:pt idx="6">
                  <c:v>0</c:v>
                </c:pt>
                <c:pt idx="7">
                  <c:v>0</c:v>
                </c:pt>
                <c:pt idx="8">
                  <c:v>61</c:v>
                </c:pt>
              </c:numCache>
            </c:numRef>
          </c:val>
        </c:ser>
        <c:ser>
          <c:idx val="2"/>
          <c:order val="2"/>
          <c:tx>
            <c:strRef>
              <c:f>Hoja4!$AH$137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Hoja4!$AE$138:$AE$146</c:f>
              <c:strCache>
                <c:ptCount val="9"/>
                <c:pt idx="0">
                  <c:v>Brasil</c:v>
                </c:pt>
                <c:pt idx="1">
                  <c:v>Corea, República de</c:v>
                </c:pt>
                <c:pt idx="2">
                  <c:v>India</c:v>
                </c:pt>
                <c:pt idx="3">
                  <c:v>USA</c:v>
                </c:pt>
                <c:pt idx="4">
                  <c:v>China</c:v>
                </c:pt>
                <c:pt idx="5">
                  <c:v>Alemania</c:v>
                </c:pt>
                <c:pt idx="6">
                  <c:v>Italia</c:v>
                </c:pt>
                <c:pt idx="7">
                  <c:v>España</c:v>
                </c:pt>
                <c:pt idx="8">
                  <c:v>Suiza</c:v>
                </c:pt>
              </c:strCache>
            </c:strRef>
          </c:cat>
          <c:val>
            <c:numRef>
              <c:f>Hoja4!$AH$138:$AH$146</c:f>
              <c:numCache>
                <c:formatCode>General</c:formatCode>
                <c:ptCount val="9"/>
                <c:pt idx="0">
                  <c:v>1245</c:v>
                </c:pt>
                <c:pt idx="1">
                  <c:v>207</c:v>
                </c:pt>
                <c:pt idx="2">
                  <c:v>0</c:v>
                </c:pt>
                <c:pt idx="3">
                  <c:v>14</c:v>
                </c:pt>
                <c:pt idx="4">
                  <c:v>40</c:v>
                </c:pt>
                <c:pt idx="5">
                  <c:v>0</c:v>
                </c:pt>
                <c:pt idx="6">
                  <c:v>15</c:v>
                </c:pt>
                <c:pt idx="7">
                  <c:v>0</c:v>
                </c:pt>
                <c:pt idx="8">
                  <c:v>52</c:v>
                </c:pt>
              </c:numCache>
            </c:numRef>
          </c:val>
        </c:ser>
        <c:ser>
          <c:idx val="3"/>
          <c:order val="3"/>
          <c:tx>
            <c:strRef>
              <c:f>Hoja4!$AI$137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Hoja4!$AE$138:$AE$146</c:f>
              <c:strCache>
                <c:ptCount val="9"/>
                <c:pt idx="0">
                  <c:v>Brasil</c:v>
                </c:pt>
                <c:pt idx="1">
                  <c:v>Corea, República de</c:v>
                </c:pt>
                <c:pt idx="2">
                  <c:v>India</c:v>
                </c:pt>
                <c:pt idx="3">
                  <c:v>USA</c:v>
                </c:pt>
                <c:pt idx="4">
                  <c:v>China</c:v>
                </c:pt>
                <c:pt idx="5">
                  <c:v>Alemania</c:v>
                </c:pt>
                <c:pt idx="6">
                  <c:v>Italia</c:v>
                </c:pt>
                <c:pt idx="7">
                  <c:v>España</c:v>
                </c:pt>
                <c:pt idx="8">
                  <c:v>Suiza</c:v>
                </c:pt>
              </c:strCache>
            </c:strRef>
          </c:cat>
          <c:val>
            <c:numRef>
              <c:f>Hoja4!$AI$138:$AI$146</c:f>
              <c:numCache>
                <c:formatCode>General</c:formatCode>
                <c:ptCount val="9"/>
                <c:pt idx="0">
                  <c:v>1180</c:v>
                </c:pt>
                <c:pt idx="1">
                  <c:v>454</c:v>
                </c:pt>
                <c:pt idx="2">
                  <c:v>0</c:v>
                </c:pt>
                <c:pt idx="3">
                  <c:v>36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Hoja4!$AJ$137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Hoja4!$AE$138:$AE$146</c:f>
              <c:strCache>
                <c:ptCount val="9"/>
                <c:pt idx="0">
                  <c:v>Brasil</c:v>
                </c:pt>
                <c:pt idx="1">
                  <c:v>Corea, República de</c:v>
                </c:pt>
                <c:pt idx="2">
                  <c:v>India</c:v>
                </c:pt>
                <c:pt idx="3">
                  <c:v>USA</c:v>
                </c:pt>
                <c:pt idx="4">
                  <c:v>China</c:v>
                </c:pt>
                <c:pt idx="5">
                  <c:v>Alemania</c:v>
                </c:pt>
                <c:pt idx="6">
                  <c:v>Italia</c:v>
                </c:pt>
                <c:pt idx="7">
                  <c:v>España</c:v>
                </c:pt>
                <c:pt idx="8">
                  <c:v>Suiza</c:v>
                </c:pt>
              </c:strCache>
            </c:strRef>
          </c:cat>
          <c:val>
            <c:numRef>
              <c:f>Hoja4!$AJ$138:$AJ$146</c:f>
              <c:numCache>
                <c:formatCode>General</c:formatCode>
                <c:ptCount val="9"/>
                <c:pt idx="0">
                  <c:v>1007</c:v>
                </c:pt>
                <c:pt idx="1">
                  <c:v>34</c:v>
                </c:pt>
                <c:pt idx="2">
                  <c:v>8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6995680"/>
        <c:axId val="176996240"/>
      </c:barChart>
      <c:catAx>
        <c:axId val="176995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6996240"/>
        <c:crosses val="autoZero"/>
        <c:auto val="1"/>
        <c:lblAlgn val="ctr"/>
        <c:lblOffset val="100"/>
        <c:noMultiLvlLbl val="0"/>
      </c:catAx>
      <c:valAx>
        <c:axId val="176996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69956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ShowMetadata('LINKED','REPORTER_CD','','834','ROW')" TargetMode="External"/><Relationship Id="rId21" Type="http://schemas.openxmlformats.org/officeDocument/2006/relationships/hyperlink" Target="javascript:ShowMetadata('LINKED','REPORTER_CD','','703','ROW')" TargetMode="External"/><Relationship Id="rId42" Type="http://schemas.openxmlformats.org/officeDocument/2006/relationships/hyperlink" Target="javascript:ShowMetadata('LINKED','REPORTER_CD','','608','ROW')" TargetMode="External"/><Relationship Id="rId47" Type="http://schemas.openxmlformats.org/officeDocument/2006/relationships/hyperlink" Target="javascript:ShowMetadata('LINKED','REPORTER_CD','','344','ROW')" TargetMode="External"/><Relationship Id="rId63" Type="http://schemas.openxmlformats.org/officeDocument/2006/relationships/hyperlink" Target="javascript:ShowMetadata('LINKED','REPORTER_CD','','579','ROW')" TargetMode="External"/><Relationship Id="rId68" Type="http://schemas.openxmlformats.org/officeDocument/2006/relationships/hyperlink" Target="javascript:ShowMetadata('LINKED','REPORTER_CD','','434','ROW')" TargetMode="External"/><Relationship Id="rId84" Type="http://schemas.openxmlformats.org/officeDocument/2006/relationships/hyperlink" Target="javascript:ShowMetadata('LINKED','REPORTER_CD','','191','ROW')" TargetMode="External"/><Relationship Id="rId89" Type="http://schemas.openxmlformats.org/officeDocument/2006/relationships/hyperlink" Target="javascript:ShowMetadata('LINKED','REPORTER_CD','','068','ROW')" TargetMode="External"/><Relationship Id="rId112" Type="http://schemas.openxmlformats.org/officeDocument/2006/relationships/hyperlink" Target="javascript:ShowMetadata('LINKED','REPORTER_CD','','384','ROW')" TargetMode="External"/><Relationship Id="rId16" Type="http://schemas.openxmlformats.org/officeDocument/2006/relationships/hyperlink" Target="javascript:ShowMetadata('LINKED','REPORTER_CD','','381','ROW')" TargetMode="External"/><Relationship Id="rId107" Type="http://schemas.openxmlformats.org/officeDocument/2006/relationships/hyperlink" Target="javascript:ShowMetadata('LINKED','REPORTER_CD','','196','ROW')" TargetMode="External"/><Relationship Id="rId11" Type="http://schemas.openxmlformats.org/officeDocument/2006/relationships/hyperlink" Target="javascript:ShowMetadata('LINKED','REPORTER_CD','','616','ROW')" TargetMode="External"/><Relationship Id="rId32" Type="http://schemas.openxmlformats.org/officeDocument/2006/relationships/hyperlink" Target="javascript:ShowMetadata('LINKED','REPORTER_CD','','804','ROW')" TargetMode="External"/><Relationship Id="rId37" Type="http://schemas.openxmlformats.org/officeDocument/2006/relationships/hyperlink" Target="javascript:ShowMetadata('LINKED','REPORTER_CD','','040','ROW')" TargetMode="External"/><Relationship Id="rId53" Type="http://schemas.openxmlformats.org/officeDocument/2006/relationships/hyperlink" Target="javascript:ShowMetadata('LINKED','REPORTER_CD','','218','ROW')" TargetMode="External"/><Relationship Id="rId58" Type="http://schemas.openxmlformats.org/officeDocument/2006/relationships/hyperlink" Target="javascript:ShowMetadata('LINKED','REPORTER_CD','','400','ROW')" TargetMode="External"/><Relationship Id="rId74" Type="http://schemas.openxmlformats.org/officeDocument/2006/relationships/hyperlink" Target="javascript:ShowMetadata('LINKED','REPORTER_CD','','454','ROW')" TargetMode="External"/><Relationship Id="rId79" Type="http://schemas.openxmlformats.org/officeDocument/2006/relationships/hyperlink" Target="javascript:ShowMetadata('LINKED','REPORTER_CD','','558','ROW')" TargetMode="External"/><Relationship Id="rId102" Type="http://schemas.openxmlformats.org/officeDocument/2006/relationships/hyperlink" Target="javascript:ShowMetadata('LINKED','REPORTER_CD','','498','ROW')" TargetMode="External"/><Relationship Id="rId123" Type="http://schemas.openxmlformats.org/officeDocument/2006/relationships/hyperlink" Target="javascript:ShowMetadata('LINKED','REPORTER_CD','','540','ROW')" TargetMode="External"/><Relationship Id="rId128" Type="http://schemas.openxmlformats.org/officeDocument/2006/relationships/hyperlink" Target="javascript:ShowMetadata('LINKED','REPORTER_CD','','524','ROW')" TargetMode="External"/><Relationship Id="rId5" Type="http://schemas.openxmlformats.org/officeDocument/2006/relationships/hyperlink" Target="javascript:ShowMetadata('LINKED','REPORTER_CD','','156','ROW')" TargetMode="External"/><Relationship Id="rId90" Type="http://schemas.openxmlformats.org/officeDocument/2006/relationships/hyperlink" Target="javascript:ShowMetadata('LINKED','REPORTER_CD','','634','ROW')" TargetMode="External"/><Relationship Id="rId95" Type="http://schemas.openxmlformats.org/officeDocument/2006/relationships/hyperlink" Target="javascript:ShowMetadata('LINKED','REPORTER_CD','','450','ROW')" TargetMode="External"/><Relationship Id="rId22" Type="http://schemas.openxmlformats.org/officeDocument/2006/relationships/hyperlink" Target="javascript:ShowMetadata('LINKED','REPORTER_CD','','490','ROW')" TargetMode="External"/><Relationship Id="rId27" Type="http://schemas.openxmlformats.org/officeDocument/2006/relationships/hyperlink" Target="javascript:ShowMetadata('LINKED','REPORTER_CD','','704','ROW')" TargetMode="External"/><Relationship Id="rId43" Type="http://schemas.openxmlformats.org/officeDocument/2006/relationships/hyperlink" Target="javascript:ShowMetadata('LINKED','REPORTER_CD','','398','ROW')" TargetMode="External"/><Relationship Id="rId48" Type="http://schemas.openxmlformats.org/officeDocument/2006/relationships/hyperlink" Target="javascript:ShowMetadata('LINKED','REPORTER_CD','','348','ROW')" TargetMode="External"/><Relationship Id="rId64" Type="http://schemas.openxmlformats.org/officeDocument/2006/relationships/hyperlink" Target="javascript:ShowMetadata('LINKED','REPORTER_CD','','508','ROW')" TargetMode="External"/><Relationship Id="rId69" Type="http://schemas.openxmlformats.org/officeDocument/2006/relationships/hyperlink" Target="javascript:ShowMetadata('LINKED','REPORTER_CD','','504','ROW')" TargetMode="External"/><Relationship Id="rId113" Type="http://schemas.openxmlformats.org/officeDocument/2006/relationships/hyperlink" Target="javascript:ShowMetadata('LINKED','REPORTER_CD','','178','ROW')" TargetMode="External"/><Relationship Id="rId118" Type="http://schemas.openxmlformats.org/officeDocument/2006/relationships/hyperlink" Target="javascript:ShowMetadata('LINKED','REPORTER_CD','','012','ROW')" TargetMode="External"/><Relationship Id="rId80" Type="http://schemas.openxmlformats.org/officeDocument/2006/relationships/hyperlink" Target="javascript:ShowMetadata('LINKED','REPORTER_CD','','222','ROW')" TargetMode="External"/><Relationship Id="rId85" Type="http://schemas.openxmlformats.org/officeDocument/2006/relationships/hyperlink" Target="javascript:ShowMetadata('LINKED','REPORTER_CD','','442','ROW')" TargetMode="External"/><Relationship Id="rId12" Type="http://schemas.openxmlformats.org/officeDocument/2006/relationships/hyperlink" Target="javascript:ShowMetadata('LINKED','REPORTER_CD','','124','ROW')" TargetMode="External"/><Relationship Id="rId17" Type="http://schemas.openxmlformats.org/officeDocument/2006/relationships/hyperlink" Target="javascript:ShowMetadata('LINKED','REPORTER_CD','','392','ROW')" TargetMode="External"/><Relationship Id="rId33" Type="http://schemas.openxmlformats.org/officeDocument/2006/relationships/hyperlink" Target="javascript:ShowMetadata('LINKED','REPORTER_CD','','642','ROW')" TargetMode="External"/><Relationship Id="rId38" Type="http://schemas.openxmlformats.org/officeDocument/2006/relationships/hyperlink" Target="javascript:ShowMetadata('LINKED','REPORTER_CD','','152','ROW')" TargetMode="External"/><Relationship Id="rId59" Type="http://schemas.openxmlformats.org/officeDocument/2006/relationships/hyperlink" Target="javascript:ShowMetadata('LINKED','REPORTER_CD','','300','ROW')" TargetMode="External"/><Relationship Id="rId103" Type="http://schemas.openxmlformats.org/officeDocument/2006/relationships/hyperlink" Target="javascript:ShowMetadata('LINKED','REPORTER_CD','','554','ROW')" TargetMode="External"/><Relationship Id="rId108" Type="http://schemas.openxmlformats.org/officeDocument/2006/relationships/hyperlink" Target="javascript:ShowMetadata('LINKED','REPORTER_CD','','600','ROW')" TargetMode="External"/><Relationship Id="rId124" Type="http://schemas.openxmlformats.org/officeDocument/2006/relationships/hyperlink" Target="javascript:ShowMetadata('LINKED','REPORTER_CD','','072','ROW')" TargetMode="External"/><Relationship Id="rId129" Type="http://schemas.openxmlformats.org/officeDocument/2006/relationships/hyperlink" Target="javascript:ShowMetadata('LINKED','REPORTER_CD','','566','ROW')" TargetMode="External"/><Relationship Id="rId54" Type="http://schemas.openxmlformats.org/officeDocument/2006/relationships/hyperlink" Target="javascript:ShowMetadata('LINKED','REPORTER_CD','','100','ROW')" TargetMode="External"/><Relationship Id="rId70" Type="http://schemas.openxmlformats.org/officeDocument/2006/relationships/hyperlink" Target="javascript:ShowMetadata('LINKED','REPORTER_CD','','246','ROW')" TargetMode="External"/><Relationship Id="rId75" Type="http://schemas.openxmlformats.org/officeDocument/2006/relationships/hyperlink" Target="javascript:ShowMetadata('LINKED','REPORTER_CD','','788','ROW')" TargetMode="External"/><Relationship Id="rId91" Type="http://schemas.openxmlformats.org/officeDocument/2006/relationships/hyperlink" Target="javascript:ShowMetadata('LINKED','REPORTER_CD','','340','ROW')" TargetMode="External"/><Relationship Id="rId96" Type="http://schemas.openxmlformats.org/officeDocument/2006/relationships/hyperlink" Target="javascript:ShowMetadata('LINKED','REPORTER_CD','','858','ROW')" TargetMode="External"/><Relationship Id="rId1" Type="http://schemas.openxmlformats.org/officeDocument/2006/relationships/image" Target="../media/image4.png"/><Relationship Id="rId6" Type="http://schemas.openxmlformats.org/officeDocument/2006/relationships/hyperlink" Target="javascript:ShowMetadata('LINKED','REPORTER_CD','','826','ROW')" TargetMode="External"/><Relationship Id="rId23" Type="http://schemas.openxmlformats.org/officeDocument/2006/relationships/hyperlink" Target="javascript:ShowMetadata('LINKED','REPORTER_CD','','076','ROW')" TargetMode="External"/><Relationship Id="rId28" Type="http://schemas.openxmlformats.org/officeDocument/2006/relationships/hyperlink" Target="javascript:ShowMetadata('LINKED','REPORTER_CD','','364','ROW')" TargetMode="External"/><Relationship Id="rId49" Type="http://schemas.openxmlformats.org/officeDocument/2006/relationships/hyperlink" Target="javascript:ShowMetadata('LINKED','REPORTER_CD','','591','ROW')" TargetMode="External"/><Relationship Id="rId114" Type="http://schemas.openxmlformats.org/officeDocument/2006/relationships/hyperlink" Target="javascript:ShowMetadata('LINKED','REPORTER_CD','','008','ROW')" TargetMode="External"/><Relationship Id="rId119" Type="http://schemas.openxmlformats.org/officeDocument/2006/relationships/hyperlink" Target="javascript:ShowMetadata('LINKED','REPORTER_CD','','480','ROW')" TargetMode="External"/><Relationship Id="rId44" Type="http://schemas.openxmlformats.org/officeDocument/2006/relationships/hyperlink" Target="javascript:ShowMetadata('LINKED','REPORTER_CD','','757','ROW')" TargetMode="External"/><Relationship Id="rId60" Type="http://schemas.openxmlformats.org/officeDocument/2006/relationships/hyperlink" Target="javascript:ShowMetadata('LINKED','REPORTER_CD','','231','ROW')" TargetMode="External"/><Relationship Id="rId65" Type="http://schemas.openxmlformats.org/officeDocument/2006/relationships/hyperlink" Target="javascript:ShowMetadata('LINKED','REPORTER_CD','','188','ROW')" TargetMode="External"/><Relationship Id="rId81" Type="http://schemas.openxmlformats.org/officeDocument/2006/relationships/hyperlink" Target="javascript:ShowMetadata('LINKED','REPORTER_CD','','854','ROW')" TargetMode="External"/><Relationship Id="rId86" Type="http://schemas.openxmlformats.org/officeDocument/2006/relationships/hyperlink" Target="javascript:ShowMetadata('LINKED','REPORTER_CD','','428','ROW')" TargetMode="External"/><Relationship Id="rId130" Type="http://schemas.openxmlformats.org/officeDocument/2006/relationships/hyperlink" Target="javascript:ShowMetadata('LINKED','REPORTER_CD','','242','ROW')" TargetMode="External"/><Relationship Id="rId13" Type="http://schemas.openxmlformats.org/officeDocument/2006/relationships/hyperlink" Target="javascript:ShowMetadata('LINKED','REPORTER_CD','','056','ROW')" TargetMode="External"/><Relationship Id="rId18" Type="http://schemas.openxmlformats.org/officeDocument/2006/relationships/hyperlink" Target="javascript:ShowMetadata('LINKED','REPORTER_CD','','792','ROW')" TargetMode="External"/><Relationship Id="rId39" Type="http://schemas.openxmlformats.org/officeDocument/2006/relationships/hyperlink" Target="javascript:ShowMetadata('LINKED','REPORTER_CD','','208','ROW')" TargetMode="External"/><Relationship Id="rId109" Type="http://schemas.openxmlformats.org/officeDocument/2006/relationships/hyperlink" Target="javascript:ShowMetadata('LINKED','REPORTER_CD','','462','ROW')" TargetMode="External"/><Relationship Id="rId34" Type="http://schemas.openxmlformats.org/officeDocument/2006/relationships/hyperlink" Target="javascript:ShowMetadata('LINKED','REPORTER_CD','','682','ROW')" TargetMode="External"/><Relationship Id="rId50" Type="http://schemas.openxmlformats.org/officeDocument/2006/relationships/hyperlink" Target="javascript:ShowMetadata('LINKED','REPORTER_CD','','404','ROW')" TargetMode="External"/><Relationship Id="rId55" Type="http://schemas.openxmlformats.org/officeDocument/2006/relationships/hyperlink" Target="javascript:ShowMetadata('LINKED','REPORTER_CD','','702','ROW')" TargetMode="External"/><Relationship Id="rId76" Type="http://schemas.openxmlformats.org/officeDocument/2006/relationships/hyperlink" Target="javascript:ShowMetadata('LINKED','REPORTER_CD','','051','ROW')" TargetMode="External"/><Relationship Id="rId97" Type="http://schemas.openxmlformats.org/officeDocument/2006/relationships/hyperlink" Target="javascript:ShowMetadata('LINKED','REPORTER_CD','','862','ROW')" TargetMode="External"/><Relationship Id="rId104" Type="http://schemas.openxmlformats.org/officeDocument/2006/relationships/hyperlink" Target="javascript:ShowMetadata('LINKED','REPORTER_CD','','512','ROW')" TargetMode="External"/><Relationship Id="rId120" Type="http://schemas.openxmlformats.org/officeDocument/2006/relationships/hyperlink" Target="javascript:ShowMetadata('LINKED','REPORTER_CD','','887','ROW')" TargetMode="External"/><Relationship Id="rId125" Type="http://schemas.openxmlformats.org/officeDocument/2006/relationships/hyperlink" Target="javascript:ShowMetadata('LINKED','REPORTER_CD','','120','ROW')" TargetMode="External"/><Relationship Id="rId7" Type="http://schemas.openxmlformats.org/officeDocument/2006/relationships/hyperlink" Target="javascript:ShowMetadata('LINKED','REPORTER_CD','','484','ROW')" TargetMode="External"/><Relationship Id="rId71" Type="http://schemas.openxmlformats.org/officeDocument/2006/relationships/hyperlink" Target="javascript:ShowMetadata('LINKED','REPORTER_CD','','760','ROW')" TargetMode="External"/><Relationship Id="rId92" Type="http://schemas.openxmlformats.org/officeDocument/2006/relationships/hyperlink" Target="javascript:ShowMetadata('LINKED','REPORTER_CD','','716','ROW')" TargetMode="External"/><Relationship Id="rId2" Type="http://schemas.openxmlformats.org/officeDocument/2006/relationships/hyperlink" Target="javascript:ShowMetadata('LINKED','REPORTER_CD','','764','ROW')" TargetMode="External"/><Relationship Id="rId29" Type="http://schemas.openxmlformats.org/officeDocument/2006/relationships/hyperlink" Target="javascript:ShowMetadata('LINKED','REPORTER_CD','','620','ROW')" TargetMode="External"/><Relationship Id="rId24" Type="http://schemas.openxmlformats.org/officeDocument/2006/relationships/hyperlink" Target="javascript:ShowMetadata('LINKED','REPORTER_CD','','528','ROW')" TargetMode="External"/><Relationship Id="rId40" Type="http://schemas.openxmlformats.org/officeDocument/2006/relationships/hyperlink" Target="javascript:ShowMetadata('LINKED','REPORTER_CD','','818','ROW')" TargetMode="External"/><Relationship Id="rId45" Type="http://schemas.openxmlformats.org/officeDocument/2006/relationships/hyperlink" Target="javascript:ShowMetadata('LINKED','REPORTER_CD','','288','ROW')" TargetMode="External"/><Relationship Id="rId66" Type="http://schemas.openxmlformats.org/officeDocument/2006/relationships/hyperlink" Target="javascript:ShowMetadata('LINKED','REPORTER_CD','','736','ROW')" TargetMode="External"/><Relationship Id="rId87" Type="http://schemas.openxmlformats.org/officeDocument/2006/relationships/hyperlink" Target="javascript:ShowMetadata('LINKED','REPORTER_CD','','686','ROW')" TargetMode="External"/><Relationship Id="rId110" Type="http://schemas.openxmlformats.org/officeDocument/2006/relationships/hyperlink" Target="javascript:ShowMetadata('LINKED','REPORTER_CD','','516','ROW')" TargetMode="External"/><Relationship Id="rId115" Type="http://schemas.openxmlformats.org/officeDocument/2006/relationships/hyperlink" Target="javascript:ShowMetadata('LINKED','REPORTER_CD','','598','ROW')" TargetMode="External"/><Relationship Id="rId131" Type="http://schemas.openxmlformats.org/officeDocument/2006/relationships/chart" Target="../charts/chart7.xml"/><Relationship Id="rId61" Type="http://schemas.openxmlformats.org/officeDocument/2006/relationships/hyperlink" Target="javascript:ShowMetadata('LINKED','REPORTER_CD','','233','ROW')" TargetMode="External"/><Relationship Id="rId82" Type="http://schemas.openxmlformats.org/officeDocument/2006/relationships/hyperlink" Target="javascript:ShowMetadata('LINKED','REPORTER_CD','','144','ROW')" TargetMode="External"/><Relationship Id="rId19" Type="http://schemas.openxmlformats.org/officeDocument/2006/relationships/hyperlink" Target="javascript:ShowMetadata('LINKED','REPORTER_CD','','699','ROW')" TargetMode="External"/><Relationship Id="rId14" Type="http://schemas.openxmlformats.org/officeDocument/2006/relationships/hyperlink" Target="javascript:ShowMetadata('LINKED','REPORTER_CD','','643','ROW')" TargetMode="External"/><Relationship Id="rId30" Type="http://schemas.openxmlformats.org/officeDocument/2006/relationships/hyperlink" Target="javascript:ShowMetadata('LINKED','REPORTER_CD','','376','ROW')" TargetMode="External"/><Relationship Id="rId35" Type="http://schemas.openxmlformats.org/officeDocument/2006/relationships/hyperlink" Target="javascript:ShowMetadata('LINKED','REPORTER_CD','','032','ROW')" TargetMode="External"/><Relationship Id="rId56" Type="http://schemas.openxmlformats.org/officeDocument/2006/relationships/hyperlink" Target="javascript:ShowMetadata('LINKED','REPORTER_CD','','422','ROW')" TargetMode="External"/><Relationship Id="rId77" Type="http://schemas.openxmlformats.org/officeDocument/2006/relationships/hyperlink" Target="javascript:ShowMetadata('LINKED','REPORTER_CD','','116','ROW')" TargetMode="External"/><Relationship Id="rId100" Type="http://schemas.openxmlformats.org/officeDocument/2006/relationships/hyperlink" Target="javascript:ShowMetadata('LINKED','REPORTER_CD','','031','ROW')" TargetMode="External"/><Relationship Id="rId105" Type="http://schemas.openxmlformats.org/officeDocument/2006/relationships/hyperlink" Target="javascript:ShowMetadata('LINKED','REPORTER_CD','','780','ROW')" TargetMode="External"/><Relationship Id="rId126" Type="http://schemas.openxmlformats.org/officeDocument/2006/relationships/hyperlink" Target="javascript:ShowMetadata('LINKED','REPORTER_CD','','352','ROW')" TargetMode="External"/><Relationship Id="rId8" Type="http://schemas.openxmlformats.org/officeDocument/2006/relationships/hyperlink" Target="javascript:ShowMetadata('LINKED','REPORTER_CD','','410','ROW')" TargetMode="External"/><Relationship Id="rId51" Type="http://schemas.openxmlformats.org/officeDocument/2006/relationships/hyperlink" Target="javascript:ShowMetadata('LINKED','REPORTER_CD','','604','ROW')" TargetMode="External"/><Relationship Id="rId72" Type="http://schemas.openxmlformats.org/officeDocument/2006/relationships/hyperlink" Target="javascript:ShowMetadata('LINKED','REPORTER_CD','','268','ROW')" TargetMode="External"/><Relationship Id="rId93" Type="http://schemas.openxmlformats.org/officeDocument/2006/relationships/hyperlink" Target="javascript:ShowMetadata('LINKED','REPORTER_CD','','320','ROW')" TargetMode="External"/><Relationship Id="rId98" Type="http://schemas.openxmlformats.org/officeDocument/2006/relationships/hyperlink" Target="javascript:ShowMetadata('LINKED','REPORTER_CD','','048','ROW')" TargetMode="External"/><Relationship Id="rId121" Type="http://schemas.openxmlformats.org/officeDocument/2006/relationships/hyperlink" Target="javascript:ShowMetadata('LINKED','REPORTER_CD','','807','ROW')" TargetMode="External"/><Relationship Id="rId3" Type="http://schemas.openxmlformats.org/officeDocument/2006/relationships/hyperlink" Target="javascript:ShowMetadata('LINKED','REPORTER_CD','','842','ROW')" TargetMode="External"/><Relationship Id="rId25" Type="http://schemas.openxmlformats.org/officeDocument/2006/relationships/hyperlink" Target="javascript:ShowMetadata('LINKED','REPORTER_CD','','036','ROW')" TargetMode="External"/><Relationship Id="rId46" Type="http://schemas.openxmlformats.org/officeDocument/2006/relationships/hyperlink" Target="javascript:ShowMetadata('LINKED','REPORTER_CD','','104','ROW')" TargetMode="External"/><Relationship Id="rId67" Type="http://schemas.openxmlformats.org/officeDocument/2006/relationships/hyperlink" Target="javascript:ShowMetadata('LINKED','REPORTER_CD','','440','ROW')" TargetMode="External"/><Relationship Id="rId116" Type="http://schemas.openxmlformats.org/officeDocument/2006/relationships/hyperlink" Target="javascript:ShowMetadata('LINKED','REPORTER_CD','','768','ROW')" TargetMode="External"/><Relationship Id="rId20" Type="http://schemas.openxmlformats.org/officeDocument/2006/relationships/hyperlink" Target="javascript:ShowMetadata('LINKED','REPORTER_CD','','458','ROW')" TargetMode="External"/><Relationship Id="rId41" Type="http://schemas.openxmlformats.org/officeDocument/2006/relationships/hyperlink" Target="javascript:ShowMetadata('LINKED','REPORTER_CD','','112','ROW')" TargetMode="External"/><Relationship Id="rId62" Type="http://schemas.openxmlformats.org/officeDocument/2006/relationships/hyperlink" Target="javascript:ShowMetadata('LINKED','REPORTER_CD','','688','ROW')" TargetMode="External"/><Relationship Id="rId83" Type="http://schemas.openxmlformats.org/officeDocument/2006/relationships/hyperlink" Target="javascript:ShowMetadata('LINKED','REPORTER_CD','','417','ROW')" TargetMode="External"/><Relationship Id="rId88" Type="http://schemas.openxmlformats.org/officeDocument/2006/relationships/hyperlink" Target="javascript:ShowMetadata('LINKED','REPORTER_CD','','214','ROW')" TargetMode="External"/><Relationship Id="rId111" Type="http://schemas.openxmlformats.org/officeDocument/2006/relationships/hyperlink" Target="javascript:ShowMetadata('LINKED','REPORTER_CD','','562','ROW')" TargetMode="External"/><Relationship Id="rId15" Type="http://schemas.openxmlformats.org/officeDocument/2006/relationships/hyperlink" Target="javascript:ShowMetadata('LINKED','REPORTER_CD','','203','ROW')" TargetMode="External"/><Relationship Id="rId36" Type="http://schemas.openxmlformats.org/officeDocument/2006/relationships/hyperlink" Target="javascript:ShowMetadata('LINKED','REPORTER_CD','','710','ROW')" TargetMode="External"/><Relationship Id="rId57" Type="http://schemas.openxmlformats.org/officeDocument/2006/relationships/hyperlink" Target="javascript:ShowMetadata('LINKED','REPORTER_CD','','800','ROW')" TargetMode="External"/><Relationship Id="rId106" Type="http://schemas.openxmlformats.org/officeDocument/2006/relationships/hyperlink" Target="javascript:ShowMetadata('LINKED','REPORTER_CD','','646','ROW')" TargetMode="External"/><Relationship Id="rId127" Type="http://schemas.openxmlformats.org/officeDocument/2006/relationships/hyperlink" Target="javascript:ShowMetadata('LINKED','REPORTER_CD','','276','ROW')" TargetMode="External"/><Relationship Id="rId10" Type="http://schemas.openxmlformats.org/officeDocument/2006/relationships/hyperlink" Target="javascript:ShowMetadata('LINKED','REPORTER_CD','','752','ROW')" TargetMode="External"/><Relationship Id="rId31" Type="http://schemas.openxmlformats.org/officeDocument/2006/relationships/hyperlink" Target="javascript:ShowMetadata('LINKED','REPORTER_CD','','586','ROW')" TargetMode="External"/><Relationship Id="rId52" Type="http://schemas.openxmlformats.org/officeDocument/2006/relationships/hyperlink" Target="javascript:ShowMetadata('LINKED','REPORTER_CD','','170','ROW')" TargetMode="External"/><Relationship Id="rId73" Type="http://schemas.openxmlformats.org/officeDocument/2006/relationships/hyperlink" Target="javascript:ShowMetadata('LINKED','REPORTER_CD','','705','ROW')" TargetMode="External"/><Relationship Id="rId78" Type="http://schemas.openxmlformats.org/officeDocument/2006/relationships/hyperlink" Target="javascript:ShowMetadata('LINKED','REPORTER_CD','','324','ROW')" TargetMode="External"/><Relationship Id="rId94" Type="http://schemas.openxmlformats.org/officeDocument/2006/relationships/hyperlink" Target="javascript:ShowMetadata('LINKED','REPORTER_CD','','894','ROW')" TargetMode="External"/><Relationship Id="rId99" Type="http://schemas.openxmlformats.org/officeDocument/2006/relationships/hyperlink" Target="javascript:ShowMetadata('LINKED','REPORTER_CD','','204','ROW')" TargetMode="External"/><Relationship Id="rId101" Type="http://schemas.openxmlformats.org/officeDocument/2006/relationships/hyperlink" Target="javascript:ShowMetadata('LINKED','REPORTER_CD','','070','ROW')" TargetMode="External"/><Relationship Id="rId122" Type="http://schemas.openxmlformats.org/officeDocument/2006/relationships/hyperlink" Target="javascript:ShowMetadata('LINKED','REPORTER_CD','','372','ROW')" TargetMode="External"/><Relationship Id="rId4" Type="http://schemas.openxmlformats.org/officeDocument/2006/relationships/hyperlink" Target="javascript:ShowMetadata('LINKED','REPORTER_CD','','251','ROW')" TargetMode="External"/><Relationship Id="rId9" Type="http://schemas.openxmlformats.org/officeDocument/2006/relationships/hyperlink" Target="javascript:ShowMetadata('LINKED','REPORTER_CD','','724','ROW')" TargetMode="External"/><Relationship Id="rId26" Type="http://schemas.openxmlformats.org/officeDocument/2006/relationships/hyperlink" Target="javascript:ShowMetadata('LINKED','REPORTER_CD','','360','ROW')" TargetMode="Externa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13" Type="http://schemas.openxmlformats.org/officeDocument/2006/relationships/chart" Target="../charts/chart20.xml"/><Relationship Id="rId18" Type="http://schemas.openxmlformats.org/officeDocument/2006/relationships/chart" Target="../charts/chart25.xml"/><Relationship Id="rId3" Type="http://schemas.openxmlformats.org/officeDocument/2006/relationships/chart" Target="../charts/chart10.xml"/><Relationship Id="rId21" Type="http://schemas.openxmlformats.org/officeDocument/2006/relationships/chart" Target="../charts/chart28.xml"/><Relationship Id="rId7" Type="http://schemas.openxmlformats.org/officeDocument/2006/relationships/chart" Target="../charts/chart14.xml"/><Relationship Id="rId12" Type="http://schemas.openxmlformats.org/officeDocument/2006/relationships/chart" Target="../charts/chart19.xml"/><Relationship Id="rId17" Type="http://schemas.openxmlformats.org/officeDocument/2006/relationships/chart" Target="../charts/chart24.xml"/><Relationship Id="rId2" Type="http://schemas.openxmlformats.org/officeDocument/2006/relationships/chart" Target="../charts/chart9.xml"/><Relationship Id="rId16" Type="http://schemas.openxmlformats.org/officeDocument/2006/relationships/chart" Target="../charts/chart23.xml"/><Relationship Id="rId20" Type="http://schemas.openxmlformats.org/officeDocument/2006/relationships/chart" Target="../charts/chart27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11" Type="http://schemas.openxmlformats.org/officeDocument/2006/relationships/chart" Target="../charts/chart18.xml"/><Relationship Id="rId5" Type="http://schemas.openxmlformats.org/officeDocument/2006/relationships/chart" Target="../charts/chart12.xml"/><Relationship Id="rId15" Type="http://schemas.openxmlformats.org/officeDocument/2006/relationships/chart" Target="../charts/chart22.xml"/><Relationship Id="rId10" Type="http://schemas.openxmlformats.org/officeDocument/2006/relationships/chart" Target="../charts/chart17.xml"/><Relationship Id="rId19" Type="http://schemas.openxmlformats.org/officeDocument/2006/relationships/chart" Target="../charts/chart26.xml"/><Relationship Id="rId4" Type="http://schemas.openxmlformats.org/officeDocument/2006/relationships/chart" Target="../charts/chart11.xml"/><Relationship Id="rId9" Type="http://schemas.openxmlformats.org/officeDocument/2006/relationships/chart" Target="../charts/chart16.xml"/><Relationship Id="rId14" Type="http://schemas.openxmlformats.org/officeDocument/2006/relationships/chart" Target="../charts/chart2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6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695324</xdr:colOff>
      <xdr:row>31</xdr:row>
      <xdr:rowOff>104775</xdr:rowOff>
    </xdr:from>
    <xdr:to>
      <xdr:col>22</xdr:col>
      <xdr:colOff>523874</xdr:colOff>
      <xdr:row>49</xdr:row>
      <xdr:rowOff>47625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179294</xdr:colOff>
      <xdr:row>30</xdr:row>
      <xdr:rowOff>141193</xdr:rowOff>
    </xdr:from>
    <xdr:to>
      <xdr:col>14</xdr:col>
      <xdr:colOff>470646</xdr:colOff>
      <xdr:row>48</xdr:row>
      <xdr:rowOff>179293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409575</xdr:colOff>
      <xdr:row>28</xdr:row>
      <xdr:rowOff>114300</xdr:rowOff>
    </xdr:from>
    <xdr:to>
      <xdr:col>32</xdr:col>
      <xdr:colOff>462642</xdr:colOff>
      <xdr:row>44</xdr:row>
      <xdr:rowOff>81643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381001</xdr:colOff>
      <xdr:row>46</xdr:row>
      <xdr:rowOff>131989</xdr:rowOff>
    </xdr:from>
    <xdr:to>
      <xdr:col>27</xdr:col>
      <xdr:colOff>381001</xdr:colOff>
      <xdr:row>59</xdr:row>
      <xdr:rowOff>58510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34</xdr:col>
      <xdr:colOff>231321</xdr:colOff>
      <xdr:row>8</xdr:row>
      <xdr:rowOff>163286</xdr:rowOff>
    </xdr:from>
    <xdr:to>
      <xdr:col>44</xdr:col>
      <xdr:colOff>462643</xdr:colOff>
      <xdr:row>32</xdr:row>
      <xdr:rowOff>54428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44</xdr:col>
      <xdr:colOff>734786</xdr:colOff>
      <xdr:row>8</xdr:row>
      <xdr:rowOff>19731</xdr:rowOff>
    </xdr:from>
    <xdr:to>
      <xdr:col>52</xdr:col>
      <xdr:colOff>727364</xdr:colOff>
      <xdr:row>33</xdr:row>
      <xdr:rowOff>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0</xdr:rowOff>
    </xdr:from>
    <xdr:to>
      <xdr:col>1</xdr:col>
      <xdr:colOff>57150</xdr:colOff>
      <xdr:row>9</xdr:row>
      <xdr:rowOff>104775</xdr:rowOff>
    </xdr:to>
    <xdr:pic>
      <xdr:nvPicPr>
        <xdr:cNvPr id="252" name="251 Imagen" descr="Metadat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828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57150</xdr:colOff>
      <xdr:row>10</xdr:row>
      <xdr:rowOff>104775</xdr:rowOff>
    </xdr:to>
    <xdr:pic>
      <xdr:nvPicPr>
        <xdr:cNvPr id="254" name="253 Imagen" descr="Metadata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19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57150</xdr:colOff>
      <xdr:row>11</xdr:row>
      <xdr:rowOff>104775</xdr:rowOff>
    </xdr:to>
    <xdr:pic>
      <xdr:nvPicPr>
        <xdr:cNvPr id="256" name="255 Imagen" descr="Metadata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09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57150</xdr:colOff>
      <xdr:row>12</xdr:row>
      <xdr:rowOff>104775</xdr:rowOff>
    </xdr:to>
    <xdr:pic>
      <xdr:nvPicPr>
        <xdr:cNvPr id="258" name="257 Imagen" descr="Metadata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38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57150</xdr:colOff>
      <xdr:row>13</xdr:row>
      <xdr:rowOff>104775</xdr:rowOff>
    </xdr:to>
    <xdr:pic>
      <xdr:nvPicPr>
        <xdr:cNvPr id="260" name="259 Imagen" descr="Metadata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28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57150</xdr:colOff>
      <xdr:row>14</xdr:row>
      <xdr:rowOff>104775</xdr:rowOff>
    </xdr:to>
    <xdr:pic>
      <xdr:nvPicPr>
        <xdr:cNvPr id="262" name="261 Imagen" descr="Metadata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19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57150</xdr:colOff>
      <xdr:row>15</xdr:row>
      <xdr:rowOff>104775</xdr:rowOff>
    </xdr:to>
    <xdr:pic>
      <xdr:nvPicPr>
        <xdr:cNvPr id="264" name="263 Imagen" descr="Metadata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209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57150</xdr:colOff>
      <xdr:row>16</xdr:row>
      <xdr:rowOff>104775</xdr:rowOff>
    </xdr:to>
    <xdr:pic>
      <xdr:nvPicPr>
        <xdr:cNvPr id="265" name="264 Imagen" descr="Metadata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400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57150</xdr:colOff>
      <xdr:row>17</xdr:row>
      <xdr:rowOff>104775</xdr:rowOff>
    </xdr:to>
    <xdr:pic>
      <xdr:nvPicPr>
        <xdr:cNvPr id="267" name="266 Imagen" descr="Metadata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686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57150</xdr:colOff>
      <xdr:row>18</xdr:row>
      <xdr:rowOff>104775</xdr:rowOff>
    </xdr:to>
    <xdr:pic>
      <xdr:nvPicPr>
        <xdr:cNvPr id="269" name="268 Imagen" descr="Metadata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876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57150</xdr:colOff>
      <xdr:row>19</xdr:row>
      <xdr:rowOff>104775</xdr:rowOff>
    </xdr:to>
    <xdr:pic>
      <xdr:nvPicPr>
        <xdr:cNvPr id="271" name="270 Imagen" descr="Metadata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067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57150</xdr:colOff>
      <xdr:row>20</xdr:row>
      <xdr:rowOff>104775</xdr:rowOff>
    </xdr:to>
    <xdr:pic>
      <xdr:nvPicPr>
        <xdr:cNvPr id="273" name="272 Imagen" descr="Metadata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257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57150</xdr:colOff>
      <xdr:row>21</xdr:row>
      <xdr:rowOff>104775</xdr:rowOff>
    </xdr:to>
    <xdr:pic>
      <xdr:nvPicPr>
        <xdr:cNvPr id="275" name="274 Imagen" descr="Metadata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448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57150</xdr:colOff>
      <xdr:row>22</xdr:row>
      <xdr:rowOff>104775</xdr:rowOff>
    </xdr:to>
    <xdr:pic>
      <xdr:nvPicPr>
        <xdr:cNvPr id="277" name="276 Imagen" descr="Metadata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638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57150</xdr:colOff>
      <xdr:row>23</xdr:row>
      <xdr:rowOff>104775</xdr:rowOff>
    </xdr:to>
    <xdr:pic>
      <xdr:nvPicPr>
        <xdr:cNvPr id="279" name="278 Imagen" descr="Metadata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924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57150</xdr:colOff>
      <xdr:row>24</xdr:row>
      <xdr:rowOff>104775</xdr:rowOff>
    </xdr:to>
    <xdr:pic>
      <xdr:nvPicPr>
        <xdr:cNvPr id="281" name="280 Imagen" descr="Metadata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210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57150</xdr:colOff>
      <xdr:row>25</xdr:row>
      <xdr:rowOff>104775</xdr:rowOff>
    </xdr:to>
    <xdr:pic>
      <xdr:nvPicPr>
        <xdr:cNvPr id="283" name="282 Imagen" descr="Metadata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400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57150</xdr:colOff>
      <xdr:row>26</xdr:row>
      <xdr:rowOff>104775</xdr:rowOff>
    </xdr:to>
    <xdr:pic>
      <xdr:nvPicPr>
        <xdr:cNvPr id="285" name="284 Imagen" descr="Metadata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591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57150</xdr:colOff>
      <xdr:row>27</xdr:row>
      <xdr:rowOff>104775</xdr:rowOff>
    </xdr:to>
    <xdr:pic>
      <xdr:nvPicPr>
        <xdr:cNvPr id="287" name="286 Imagen" descr="Metadata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781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57150</xdr:colOff>
      <xdr:row>28</xdr:row>
      <xdr:rowOff>104775</xdr:rowOff>
    </xdr:to>
    <xdr:pic>
      <xdr:nvPicPr>
        <xdr:cNvPr id="289" name="288 Imagen" descr="Metadata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972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57150</xdr:colOff>
      <xdr:row>29</xdr:row>
      <xdr:rowOff>104775</xdr:rowOff>
    </xdr:to>
    <xdr:pic>
      <xdr:nvPicPr>
        <xdr:cNvPr id="291" name="290 Imagen" descr="Metadata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162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57150</xdr:colOff>
      <xdr:row>30</xdr:row>
      <xdr:rowOff>104775</xdr:rowOff>
    </xdr:to>
    <xdr:pic>
      <xdr:nvPicPr>
        <xdr:cNvPr id="293" name="292 Imagen" descr="Metadata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353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57150</xdr:colOff>
      <xdr:row>31</xdr:row>
      <xdr:rowOff>104775</xdr:rowOff>
    </xdr:to>
    <xdr:pic>
      <xdr:nvPicPr>
        <xdr:cNvPr id="295" name="294 Imagen" descr="Metadata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543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57150</xdr:colOff>
      <xdr:row>32</xdr:row>
      <xdr:rowOff>104775</xdr:rowOff>
    </xdr:to>
    <xdr:pic>
      <xdr:nvPicPr>
        <xdr:cNvPr id="297" name="296 Imagen" descr="Metadata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734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57150</xdr:colOff>
      <xdr:row>33</xdr:row>
      <xdr:rowOff>104775</xdr:rowOff>
    </xdr:to>
    <xdr:pic>
      <xdr:nvPicPr>
        <xdr:cNvPr id="299" name="298 Imagen" descr="Metadata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019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57150</xdr:colOff>
      <xdr:row>34</xdr:row>
      <xdr:rowOff>104775</xdr:rowOff>
    </xdr:to>
    <xdr:pic>
      <xdr:nvPicPr>
        <xdr:cNvPr id="301" name="300 Imagen" descr="Metadata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210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57150</xdr:colOff>
      <xdr:row>35</xdr:row>
      <xdr:rowOff>104775</xdr:rowOff>
    </xdr:to>
    <xdr:pic>
      <xdr:nvPicPr>
        <xdr:cNvPr id="303" name="302 Imagen" descr="Metadata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400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57150</xdr:colOff>
      <xdr:row>36</xdr:row>
      <xdr:rowOff>104775</xdr:rowOff>
    </xdr:to>
    <xdr:pic>
      <xdr:nvPicPr>
        <xdr:cNvPr id="305" name="304 Imagen" descr="Metadata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591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57150</xdr:colOff>
      <xdr:row>37</xdr:row>
      <xdr:rowOff>104775</xdr:rowOff>
    </xdr:to>
    <xdr:pic>
      <xdr:nvPicPr>
        <xdr:cNvPr id="307" name="306 Imagen" descr="Metadata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877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57150</xdr:colOff>
      <xdr:row>38</xdr:row>
      <xdr:rowOff>104775</xdr:rowOff>
    </xdr:to>
    <xdr:pic>
      <xdr:nvPicPr>
        <xdr:cNvPr id="309" name="308 Imagen" descr="Metadata">
          <a:hlinkClick xmlns:r="http://schemas.openxmlformats.org/officeDocument/2006/relationships" r:id="rId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067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57150</xdr:colOff>
      <xdr:row>39</xdr:row>
      <xdr:rowOff>104775</xdr:rowOff>
    </xdr:to>
    <xdr:pic>
      <xdr:nvPicPr>
        <xdr:cNvPr id="311" name="310 Imagen" descr="Metadata">
          <a:hlinkClick xmlns:r="http://schemas.openxmlformats.org/officeDocument/2006/relationships" r:id="rId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258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57150</xdr:colOff>
      <xdr:row>41</xdr:row>
      <xdr:rowOff>104775</xdr:rowOff>
    </xdr:to>
    <xdr:pic>
      <xdr:nvPicPr>
        <xdr:cNvPr id="312" name="311 Imagen" descr="Metadata">
          <a:hlinkClick xmlns:r="http://schemas.openxmlformats.org/officeDocument/2006/relationships" r:id="rId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020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57150</xdr:colOff>
      <xdr:row>43</xdr:row>
      <xdr:rowOff>104775</xdr:rowOff>
    </xdr:to>
    <xdr:pic>
      <xdr:nvPicPr>
        <xdr:cNvPr id="314" name="313 Imagen" descr="Metadata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401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57150</xdr:colOff>
      <xdr:row>44</xdr:row>
      <xdr:rowOff>104775</xdr:rowOff>
    </xdr:to>
    <xdr:pic>
      <xdr:nvPicPr>
        <xdr:cNvPr id="316" name="315 Imagen" descr="Metadata">
          <a:hlinkClick xmlns:r="http://schemas.openxmlformats.org/officeDocument/2006/relationships" r:id="rId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591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57150</xdr:colOff>
      <xdr:row>45</xdr:row>
      <xdr:rowOff>104775</xdr:rowOff>
    </xdr:to>
    <xdr:pic>
      <xdr:nvPicPr>
        <xdr:cNvPr id="318" name="317 Imagen" descr="Metadata">
          <a:hlinkClick xmlns:r="http://schemas.openxmlformats.org/officeDocument/2006/relationships" r:id="rId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877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57150</xdr:colOff>
      <xdr:row>46</xdr:row>
      <xdr:rowOff>104775</xdr:rowOff>
    </xdr:to>
    <xdr:pic>
      <xdr:nvPicPr>
        <xdr:cNvPr id="320" name="319 Imagen" descr="Metadata">
          <a:hlinkClick xmlns:r="http://schemas.openxmlformats.org/officeDocument/2006/relationships" r:id="rId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067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57150</xdr:colOff>
      <xdr:row>47</xdr:row>
      <xdr:rowOff>104775</xdr:rowOff>
    </xdr:to>
    <xdr:pic>
      <xdr:nvPicPr>
        <xdr:cNvPr id="322" name="321 Imagen" descr="Metadata">
          <a:hlinkClick xmlns:r="http://schemas.openxmlformats.org/officeDocument/2006/relationships" r:id="rId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258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57150</xdr:colOff>
      <xdr:row>49</xdr:row>
      <xdr:rowOff>104775</xdr:rowOff>
    </xdr:to>
    <xdr:pic>
      <xdr:nvPicPr>
        <xdr:cNvPr id="325" name="324 Imagen" descr="Metadata">
          <a:hlinkClick xmlns:r="http://schemas.openxmlformats.org/officeDocument/2006/relationships" r:id="rId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639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57150</xdr:colOff>
      <xdr:row>50</xdr:row>
      <xdr:rowOff>104775</xdr:rowOff>
    </xdr:to>
    <xdr:pic>
      <xdr:nvPicPr>
        <xdr:cNvPr id="327" name="326 Imagen" descr="Metadata">
          <a:hlinkClick xmlns:r="http://schemas.openxmlformats.org/officeDocument/2006/relationships" r:id="rId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829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57150</xdr:colOff>
      <xdr:row>51</xdr:row>
      <xdr:rowOff>104775</xdr:rowOff>
    </xdr:to>
    <xdr:pic>
      <xdr:nvPicPr>
        <xdr:cNvPr id="329" name="328 Imagen" descr="Metadata">
          <a:hlinkClick xmlns:r="http://schemas.openxmlformats.org/officeDocument/2006/relationships" r:id="rId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020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57150</xdr:colOff>
      <xdr:row>52</xdr:row>
      <xdr:rowOff>104775</xdr:rowOff>
    </xdr:to>
    <xdr:pic>
      <xdr:nvPicPr>
        <xdr:cNvPr id="331" name="330 Imagen" descr="Metadata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210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57150</xdr:colOff>
      <xdr:row>53</xdr:row>
      <xdr:rowOff>104775</xdr:rowOff>
    </xdr:to>
    <xdr:pic>
      <xdr:nvPicPr>
        <xdr:cNvPr id="333" name="332 Imagen" descr="Metadata">
          <a:hlinkClick xmlns:r="http://schemas.openxmlformats.org/officeDocument/2006/relationships" r:id="rId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401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57150</xdr:colOff>
      <xdr:row>54</xdr:row>
      <xdr:rowOff>104775</xdr:rowOff>
    </xdr:to>
    <xdr:pic>
      <xdr:nvPicPr>
        <xdr:cNvPr id="335" name="334 Imagen" descr="Metadata">
          <a:hlinkClick xmlns:r="http://schemas.openxmlformats.org/officeDocument/2006/relationships" r:id="rId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591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57150</xdr:colOff>
      <xdr:row>55</xdr:row>
      <xdr:rowOff>104775</xdr:rowOff>
    </xdr:to>
    <xdr:pic>
      <xdr:nvPicPr>
        <xdr:cNvPr id="337" name="336 Imagen" descr="Metadata">
          <a:hlinkClick xmlns:r="http://schemas.openxmlformats.org/officeDocument/2006/relationships" r:id="rId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782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57150</xdr:colOff>
      <xdr:row>56</xdr:row>
      <xdr:rowOff>104775</xdr:rowOff>
    </xdr:to>
    <xdr:pic>
      <xdr:nvPicPr>
        <xdr:cNvPr id="339" name="338 Imagen" descr="Metadata">
          <a:hlinkClick xmlns:r="http://schemas.openxmlformats.org/officeDocument/2006/relationships" r:id="rId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972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57150</xdr:colOff>
      <xdr:row>57</xdr:row>
      <xdr:rowOff>104775</xdr:rowOff>
    </xdr:to>
    <xdr:pic>
      <xdr:nvPicPr>
        <xdr:cNvPr id="341" name="340 Imagen" descr="Metadata">
          <a:hlinkClick xmlns:r="http://schemas.openxmlformats.org/officeDocument/2006/relationships" r:id="rId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163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57150</xdr:colOff>
      <xdr:row>58</xdr:row>
      <xdr:rowOff>104775</xdr:rowOff>
    </xdr:to>
    <xdr:pic>
      <xdr:nvPicPr>
        <xdr:cNvPr id="343" name="342 Imagen" descr="Metadata">
          <a:hlinkClick xmlns:r="http://schemas.openxmlformats.org/officeDocument/2006/relationships" r:id="rId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449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57150</xdr:colOff>
      <xdr:row>59</xdr:row>
      <xdr:rowOff>104775</xdr:rowOff>
    </xdr:to>
    <xdr:pic>
      <xdr:nvPicPr>
        <xdr:cNvPr id="345" name="344 Imagen" descr="Metadata">
          <a:hlinkClick xmlns:r="http://schemas.openxmlformats.org/officeDocument/2006/relationships" r:id="rId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734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57150</xdr:colOff>
      <xdr:row>60</xdr:row>
      <xdr:rowOff>104775</xdr:rowOff>
    </xdr:to>
    <xdr:pic>
      <xdr:nvPicPr>
        <xdr:cNvPr id="347" name="346 Imagen" descr="Metadata">
          <a:hlinkClick xmlns:r="http://schemas.openxmlformats.org/officeDocument/2006/relationships" r:id="rId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925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57150</xdr:colOff>
      <xdr:row>61</xdr:row>
      <xdr:rowOff>104775</xdr:rowOff>
    </xdr:to>
    <xdr:pic>
      <xdr:nvPicPr>
        <xdr:cNvPr id="349" name="348 Imagen" descr="Metadata">
          <a:hlinkClick xmlns:r="http://schemas.openxmlformats.org/officeDocument/2006/relationships" r:id="rId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115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57150</xdr:colOff>
      <xdr:row>62</xdr:row>
      <xdr:rowOff>104775</xdr:rowOff>
    </xdr:to>
    <xdr:pic>
      <xdr:nvPicPr>
        <xdr:cNvPr id="351" name="350 Imagen" descr="Metadata">
          <a:hlinkClick xmlns:r="http://schemas.openxmlformats.org/officeDocument/2006/relationships" r:id="rId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306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57150</xdr:colOff>
      <xdr:row>64</xdr:row>
      <xdr:rowOff>104775</xdr:rowOff>
    </xdr:to>
    <xdr:pic>
      <xdr:nvPicPr>
        <xdr:cNvPr id="353" name="352 Imagen" descr="Metadata">
          <a:hlinkClick xmlns:r="http://schemas.openxmlformats.org/officeDocument/2006/relationships" r:id="rId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687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57150</xdr:colOff>
      <xdr:row>65</xdr:row>
      <xdr:rowOff>104775</xdr:rowOff>
    </xdr:to>
    <xdr:pic>
      <xdr:nvPicPr>
        <xdr:cNvPr id="355" name="354 Imagen" descr="Metadata">
          <a:hlinkClick xmlns:r="http://schemas.openxmlformats.org/officeDocument/2006/relationships" r:id="rId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877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57150</xdr:colOff>
      <xdr:row>66</xdr:row>
      <xdr:rowOff>104775</xdr:rowOff>
    </xdr:to>
    <xdr:pic>
      <xdr:nvPicPr>
        <xdr:cNvPr id="357" name="356 Imagen" descr="Metadata">
          <a:hlinkClick xmlns:r="http://schemas.openxmlformats.org/officeDocument/2006/relationships" r:id="rId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068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57150</xdr:colOff>
      <xdr:row>67</xdr:row>
      <xdr:rowOff>104775</xdr:rowOff>
    </xdr:to>
    <xdr:pic>
      <xdr:nvPicPr>
        <xdr:cNvPr id="359" name="358 Imagen" descr="Metadata">
          <a:hlinkClick xmlns:r="http://schemas.openxmlformats.org/officeDocument/2006/relationships" r:id="rId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258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57150</xdr:colOff>
      <xdr:row>68</xdr:row>
      <xdr:rowOff>104775</xdr:rowOff>
    </xdr:to>
    <xdr:pic>
      <xdr:nvPicPr>
        <xdr:cNvPr id="360" name="359 Imagen" descr="Metadata">
          <a:hlinkClick xmlns:r="http://schemas.openxmlformats.org/officeDocument/2006/relationships" r:id="rId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449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57150</xdr:colOff>
      <xdr:row>69</xdr:row>
      <xdr:rowOff>104775</xdr:rowOff>
    </xdr:to>
    <xdr:pic>
      <xdr:nvPicPr>
        <xdr:cNvPr id="362" name="361 Imagen" descr="Metadata">
          <a:hlinkClick xmlns:r="http://schemas.openxmlformats.org/officeDocument/2006/relationships" r:id="rId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639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57150</xdr:colOff>
      <xdr:row>70</xdr:row>
      <xdr:rowOff>104775</xdr:rowOff>
    </xdr:to>
    <xdr:pic>
      <xdr:nvPicPr>
        <xdr:cNvPr id="364" name="363 Imagen" descr="Metadata">
          <a:hlinkClick xmlns:r="http://schemas.openxmlformats.org/officeDocument/2006/relationships" r:id="rId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830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57150</xdr:colOff>
      <xdr:row>71</xdr:row>
      <xdr:rowOff>104775</xdr:rowOff>
    </xdr:to>
    <xdr:pic>
      <xdr:nvPicPr>
        <xdr:cNvPr id="366" name="365 Imagen" descr="Metadata">
          <a:hlinkClick xmlns:r="http://schemas.openxmlformats.org/officeDocument/2006/relationships" r:id="rId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020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57150</xdr:colOff>
      <xdr:row>72</xdr:row>
      <xdr:rowOff>104775</xdr:rowOff>
    </xdr:to>
    <xdr:pic>
      <xdr:nvPicPr>
        <xdr:cNvPr id="368" name="367 Imagen" descr="Metadata">
          <a:hlinkClick xmlns:r="http://schemas.openxmlformats.org/officeDocument/2006/relationships" r:id="rId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211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57150</xdr:colOff>
      <xdr:row>73</xdr:row>
      <xdr:rowOff>104775</xdr:rowOff>
    </xdr:to>
    <xdr:pic>
      <xdr:nvPicPr>
        <xdr:cNvPr id="370" name="369 Imagen" descr="Metadata">
          <a:hlinkClick xmlns:r="http://schemas.openxmlformats.org/officeDocument/2006/relationships" r:id="rId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401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57150</xdr:colOff>
      <xdr:row>74</xdr:row>
      <xdr:rowOff>104775</xdr:rowOff>
    </xdr:to>
    <xdr:pic>
      <xdr:nvPicPr>
        <xdr:cNvPr id="372" name="371 Imagen" descr="Metadata">
          <a:hlinkClick xmlns:r="http://schemas.openxmlformats.org/officeDocument/2006/relationships" r:id="rId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592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57150</xdr:colOff>
      <xdr:row>75</xdr:row>
      <xdr:rowOff>104775</xdr:rowOff>
    </xdr:to>
    <xdr:pic>
      <xdr:nvPicPr>
        <xdr:cNvPr id="374" name="373 Imagen" descr="Metadata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782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57150</xdr:colOff>
      <xdr:row>77</xdr:row>
      <xdr:rowOff>104775</xdr:rowOff>
    </xdr:to>
    <xdr:pic>
      <xdr:nvPicPr>
        <xdr:cNvPr id="376" name="375 Imagen" descr="Metadata">
          <a:hlinkClick xmlns:r="http://schemas.openxmlformats.org/officeDocument/2006/relationships" r:id="rId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163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57150</xdr:colOff>
      <xdr:row>78</xdr:row>
      <xdr:rowOff>104775</xdr:rowOff>
    </xdr:to>
    <xdr:pic>
      <xdr:nvPicPr>
        <xdr:cNvPr id="378" name="377 Imagen" descr="Metadata">
          <a:hlinkClick xmlns:r="http://schemas.openxmlformats.org/officeDocument/2006/relationships" r:id="rId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354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57150</xdr:colOff>
      <xdr:row>79</xdr:row>
      <xdr:rowOff>104775</xdr:rowOff>
    </xdr:to>
    <xdr:pic>
      <xdr:nvPicPr>
        <xdr:cNvPr id="380" name="379 Imagen" descr="Metadata">
          <a:hlinkClick xmlns:r="http://schemas.openxmlformats.org/officeDocument/2006/relationships" r:id="rId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544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57150</xdr:colOff>
      <xdr:row>80</xdr:row>
      <xdr:rowOff>104775</xdr:rowOff>
    </xdr:to>
    <xdr:pic>
      <xdr:nvPicPr>
        <xdr:cNvPr id="382" name="381 Imagen" descr="Metadata">
          <a:hlinkClick xmlns:r="http://schemas.openxmlformats.org/officeDocument/2006/relationships" r:id="rId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735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57150</xdr:colOff>
      <xdr:row>81</xdr:row>
      <xdr:rowOff>104775</xdr:rowOff>
    </xdr:to>
    <xdr:pic>
      <xdr:nvPicPr>
        <xdr:cNvPr id="383" name="382 Imagen" descr="Metadata">
          <a:hlinkClick xmlns:r="http://schemas.openxmlformats.org/officeDocument/2006/relationships" r:id="rId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925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57150</xdr:colOff>
      <xdr:row>82</xdr:row>
      <xdr:rowOff>104775</xdr:rowOff>
    </xdr:to>
    <xdr:pic>
      <xdr:nvPicPr>
        <xdr:cNvPr id="385" name="384 Imagen" descr="Metadata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116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57150</xdr:colOff>
      <xdr:row>83</xdr:row>
      <xdr:rowOff>104775</xdr:rowOff>
    </xdr:to>
    <xdr:pic>
      <xdr:nvPicPr>
        <xdr:cNvPr id="387" name="386 Imagen" descr="Metadata">
          <a:hlinkClick xmlns:r="http://schemas.openxmlformats.org/officeDocument/2006/relationships" r:id="rId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306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57150</xdr:colOff>
      <xdr:row>85</xdr:row>
      <xdr:rowOff>104775</xdr:rowOff>
    </xdr:to>
    <xdr:pic>
      <xdr:nvPicPr>
        <xdr:cNvPr id="390" name="389 Imagen" descr="Metadata">
          <a:hlinkClick xmlns:r="http://schemas.openxmlformats.org/officeDocument/2006/relationships" r:id="rId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687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57150</xdr:colOff>
      <xdr:row>87</xdr:row>
      <xdr:rowOff>104775</xdr:rowOff>
    </xdr:to>
    <xdr:pic>
      <xdr:nvPicPr>
        <xdr:cNvPr id="392" name="391 Imagen" descr="Metadata">
          <a:hlinkClick xmlns:r="http://schemas.openxmlformats.org/officeDocument/2006/relationships" r:id="rId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164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57150</xdr:colOff>
      <xdr:row>88</xdr:row>
      <xdr:rowOff>104775</xdr:rowOff>
    </xdr:to>
    <xdr:pic>
      <xdr:nvPicPr>
        <xdr:cNvPr id="394" name="393 Imagen" descr="Metadata">
          <a:hlinkClick xmlns:r="http://schemas.openxmlformats.org/officeDocument/2006/relationships" r:id="rId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354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57150</xdr:colOff>
      <xdr:row>89</xdr:row>
      <xdr:rowOff>104775</xdr:rowOff>
    </xdr:to>
    <xdr:pic>
      <xdr:nvPicPr>
        <xdr:cNvPr id="396" name="395 Imagen" descr="Metadata">
          <a:hlinkClick xmlns:r="http://schemas.openxmlformats.org/officeDocument/2006/relationships" r:id="rId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545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57150</xdr:colOff>
      <xdr:row>90</xdr:row>
      <xdr:rowOff>104775</xdr:rowOff>
    </xdr:to>
    <xdr:pic>
      <xdr:nvPicPr>
        <xdr:cNvPr id="398" name="397 Imagen" descr="Metadata">
          <a:hlinkClick xmlns:r="http://schemas.openxmlformats.org/officeDocument/2006/relationships" r:id="rId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735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57150</xdr:colOff>
      <xdr:row>91</xdr:row>
      <xdr:rowOff>104775</xdr:rowOff>
    </xdr:to>
    <xdr:pic>
      <xdr:nvPicPr>
        <xdr:cNvPr id="400" name="399 Imagen" descr="Metadata">
          <a:hlinkClick xmlns:r="http://schemas.openxmlformats.org/officeDocument/2006/relationships" r:id="rId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926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57150</xdr:colOff>
      <xdr:row>92</xdr:row>
      <xdr:rowOff>104775</xdr:rowOff>
    </xdr:to>
    <xdr:pic>
      <xdr:nvPicPr>
        <xdr:cNvPr id="402" name="401 Imagen" descr="Metadata">
          <a:hlinkClick xmlns:r="http://schemas.openxmlformats.org/officeDocument/2006/relationships" r:id="rId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116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57150</xdr:colOff>
      <xdr:row>93</xdr:row>
      <xdr:rowOff>104775</xdr:rowOff>
    </xdr:to>
    <xdr:pic>
      <xdr:nvPicPr>
        <xdr:cNvPr id="404" name="403 Imagen" descr="Metadata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307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57150</xdr:colOff>
      <xdr:row>94</xdr:row>
      <xdr:rowOff>104775</xdr:rowOff>
    </xdr:to>
    <xdr:pic>
      <xdr:nvPicPr>
        <xdr:cNvPr id="406" name="405 Imagen" descr="Metadata">
          <a:hlinkClick xmlns:r="http://schemas.openxmlformats.org/officeDocument/2006/relationships" r:id="rId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497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57150</xdr:colOff>
      <xdr:row>95</xdr:row>
      <xdr:rowOff>104775</xdr:rowOff>
    </xdr:to>
    <xdr:pic>
      <xdr:nvPicPr>
        <xdr:cNvPr id="408" name="407 Imagen" descr="Metadata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688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57150</xdr:colOff>
      <xdr:row>96</xdr:row>
      <xdr:rowOff>104775</xdr:rowOff>
    </xdr:to>
    <xdr:pic>
      <xdr:nvPicPr>
        <xdr:cNvPr id="410" name="409 Imagen" descr="Metadata">
          <a:hlinkClick xmlns:r="http://schemas.openxmlformats.org/officeDocument/2006/relationships" r:id="rId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878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57150</xdr:colOff>
      <xdr:row>97</xdr:row>
      <xdr:rowOff>104775</xdr:rowOff>
    </xdr:to>
    <xdr:pic>
      <xdr:nvPicPr>
        <xdr:cNvPr id="412" name="411 Imagen" descr="Metadata">
          <a:hlinkClick xmlns:r="http://schemas.openxmlformats.org/officeDocument/2006/relationships" r:id="rId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069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57150</xdr:colOff>
      <xdr:row>98</xdr:row>
      <xdr:rowOff>104775</xdr:rowOff>
    </xdr:to>
    <xdr:pic>
      <xdr:nvPicPr>
        <xdr:cNvPr id="414" name="413 Imagen" descr="Metadata">
          <a:hlinkClick xmlns:r="http://schemas.openxmlformats.org/officeDocument/2006/relationships" r:id="rId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259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57150</xdr:colOff>
      <xdr:row>99</xdr:row>
      <xdr:rowOff>104775</xdr:rowOff>
    </xdr:to>
    <xdr:pic>
      <xdr:nvPicPr>
        <xdr:cNvPr id="416" name="415 Imagen" descr="Metadata">
          <a:hlinkClick xmlns:r="http://schemas.openxmlformats.org/officeDocument/2006/relationships" r:id="rId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450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57150</xdr:colOff>
      <xdr:row>100</xdr:row>
      <xdr:rowOff>104775</xdr:rowOff>
    </xdr:to>
    <xdr:pic>
      <xdr:nvPicPr>
        <xdr:cNvPr id="418" name="417 Imagen" descr="Metadata">
          <a:hlinkClick xmlns:r="http://schemas.openxmlformats.org/officeDocument/2006/relationships" r:id="rId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640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57150</xdr:colOff>
      <xdr:row>101</xdr:row>
      <xdr:rowOff>104775</xdr:rowOff>
    </xdr:to>
    <xdr:pic>
      <xdr:nvPicPr>
        <xdr:cNvPr id="420" name="419 Imagen" descr="Metadata">
          <a:hlinkClick xmlns:r="http://schemas.openxmlformats.org/officeDocument/2006/relationships" r:id="rId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831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57150</xdr:colOff>
      <xdr:row>103</xdr:row>
      <xdr:rowOff>104775</xdr:rowOff>
    </xdr:to>
    <xdr:pic>
      <xdr:nvPicPr>
        <xdr:cNvPr id="423" name="422 Imagen" descr="Metadata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212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57150</xdr:colOff>
      <xdr:row>104</xdr:row>
      <xdr:rowOff>104775</xdr:rowOff>
    </xdr:to>
    <xdr:pic>
      <xdr:nvPicPr>
        <xdr:cNvPr id="425" name="424 Imagen" descr="Metadata">
          <a:hlinkClick xmlns:r="http://schemas.openxmlformats.org/officeDocument/2006/relationships" r:id="rId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402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57150</xdr:colOff>
      <xdr:row>105</xdr:row>
      <xdr:rowOff>104775</xdr:rowOff>
    </xdr:to>
    <xdr:pic>
      <xdr:nvPicPr>
        <xdr:cNvPr id="427" name="426 Imagen" descr="Metadata">
          <a:hlinkClick xmlns:r="http://schemas.openxmlformats.org/officeDocument/2006/relationships" r:id="rId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688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57150</xdr:colOff>
      <xdr:row>106</xdr:row>
      <xdr:rowOff>104775</xdr:rowOff>
    </xdr:to>
    <xdr:pic>
      <xdr:nvPicPr>
        <xdr:cNvPr id="429" name="428 Imagen" descr="Metadata">
          <a:hlinkClick xmlns:r="http://schemas.openxmlformats.org/officeDocument/2006/relationships" r:id="rId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878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57150</xdr:colOff>
      <xdr:row>107</xdr:row>
      <xdr:rowOff>104775</xdr:rowOff>
    </xdr:to>
    <xdr:pic>
      <xdr:nvPicPr>
        <xdr:cNvPr id="431" name="430 Imagen" descr="Metadata">
          <a:hlinkClick xmlns:r="http://schemas.openxmlformats.org/officeDocument/2006/relationships" r:id="rId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069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57150</xdr:colOff>
      <xdr:row>108</xdr:row>
      <xdr:rowOff>104775</xdr:rowOff>
    </xdr:to>
    <xdr:pic>
      <xdr:nvPicPr>
        <xdr:cNvPr id="433" name="432 Imagen" descr="Metadata">
          <a:hlinkClick xmlns:r="http://schemas.openxmlformats.org/officeDocument/2006/relationships" r:id="rId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259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57150</xdr:colOff>
      <xdr:row>109</xdr:row>
      <xdr:rowOff>104775</xdr:rowOff>
    </xdr:to>
    <xdr:pic>
      <xdr:nvPicPr>
        <xdr:cNvPr id="435" name="434 Imagen" descr="Metadata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450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57150</xdr:colOff>
      <xdr:row>110</xdr:row>
      <xdr:rowOff>104775</xdr:rowOff>
    </xdr:to>
    <xdr:pic>
      <xdr:nvPicPr>
        <xdr:cNvPr id="437" name="436 Imagen" descr="Metadata">
          <a:hlinkClick xmlns:r="http://schemas.openxmlformats.org/officeDocument/2006/relationships" r:id="rId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640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57150</xdr:colOff>
      <xdr:row>111</xdr:row>
      <xdr:rowOff>104775</xdr:rowOff>
    </xdr:to>
    <xdr:pic>
      <xdr:nvPicPr>
        <xdr:cNvPr id="439" name="438 Imagen" descr="Metadata">
          <a:hlinkClick xmlns:r="http://schemas.openxmlformats.org/officeDocument/2006/relationships" r:id="rId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831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57150</xdr:colOff>
      <xdr:row>112</xdr:row>
      <xdr:rowOff>104775</xdr:rowOff>
    </xdr:to>
    <xdr:pic>
      <xdr:nvPicPr>
        <xdr:cNvPr id="441" name="440 Imagen" descr="Metadata">
          <a:hlinkClick xmlns:r="http://schemas.openxmlformats.org/officeDocument/2006/relationships" r:id="rId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021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57150</xdr:colOff>
      <xdr:row>113</xdr:row>
      <xdr:rowOff>104775</xdr:rowOff>
    </xdr:to>
    <xdr:pic>
      <xdr:nvPicPr>
        <xdr:cNvPr id="443" name="442 Imagen" descr="Metadata">
          <a:hlinkClick xmlns:r="http://schemas.openxmlformats.org/officeDocument/2006/relationships" r:id="rId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212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57150</xdr:colOff>
      <xdr:row>114</xdr:row>
      <xdr:rowOff>104775</xdr:rowOff>
    </xdr:to>
    <xdr:pic>
      <xdr:nvPicPr>
        <xdr:cNvPr id="445" name="444 Imagen" descr="Metadata">
          <a:hlinkClick xmlns:r="http://schemas.openxmlformats.org/officeDocument/2006/relationships" r:id="rId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402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57150</xdr:colOff>
      <xdr:row>115</xdr:row>
      <xdr:rowOff>104775</xdr:rowOff>
    </xdr:to>
    <xdr:pic>
      <xdr:nvPicPr>
        <xdr:cNvPr id="447" name="446 Imagen" descr="Metadata">
          <a:hlinkClick xmlns:r="http://schemas.openxmlformats.org/officeDocument/2006/relationships" r:id="rId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593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57150</xdr:colOff>
      <xdr:row>116</xdr:row>
      <xdr:rowOff>104775</xdr:rowOff>
    </xdr:to>
    <xdr:pic>
      <xdr:nvPicPr>
        <xdr:cNvPr id="449" name="448 Imagen" descr="Metadata">
          <a:hlinkClick xmlns:r="http://schemas.openxmlformats.org/officeDocument/2006/relationships" r:id="rId1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783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57150</xdr:colOff>
      <xdr:row>117</xdr:row>
      <xdr:rowOff>104775</xdr:rowOff>
    </xdr:to>
    <xdr:pic>
      <xdr:nvPicPr>
        <xdr:cNvPr id="451" name="450 Imagen" descr="Metadata">
          <a:hlinkClick xmlns:r="http://schemas.openxmlformats.org/officeDocument/2006/relationships" r:id="rId1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974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57150</xdr:colOff>
      <xdr:row>118</xdr:row>
      <xdr:rowOff>104775</xdr:rowOff>
    </xdr:to>
    <xdr:pic>
      <xdr:nvPicPr>
        <xdr:cNvPr id="453" name="452 Imagen" descr="Metadata">
          <a:hlinkClick xmlns:r="http://schemas.openxmlformats.org/officeDocument/2006/relationships" r:id="rId1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260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57150</xdr:colOff>
      <xdr:row>119</xdr:row>
      <xdr:rowOff>104775</xdr:rowOff>
    </xdr:to>
    <xdr:pic>
      <xdr:nvPicPr>
        <xdr:cNvPr id="455" name="454 Imagen" descr="Metadata">
          <a:hlinkClick xmlns:r="http://schemas.openxmlformats.org/officeDocument/2006/relationships" r:id="rId1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545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57150</xdr:colOff>
      <xdr:row>120</xdr:row>
      <xdr:rowOff>104775</xdr:rowOff>
    </xdr:to>
    <xdr:pic>
      <xdr:nvPicPr>
        <xdr:cNvPr id="457" name="456 Imagen" descr="Metadata">
          <a:hlinkClick xmlns:r="http://schemas.openxmlformats.org/officeDocument/2006/relationships" r:id="rId1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831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57150</xdr:colOff>
      <xdr:row>121</xdr:row>
      <xdr:rowOff>104775</xdr:rowOff>
    </xdr:to>
    <xdr:pic>
      <xdr:nvPicPr>
        <xdr:cNvPr id="459" name="458 Imagen" descr="Metadata">
          <a:hlinkClick xmlns:r="http://schemas.openxmlformats.org/officeDocument/2006/relationships" r:id="rId1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022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57150</xdr:colOff>
      <xdr:row>124</xdr:row>
      <xdr:rowOff>104775</xdr:rowOff>
    </xdr:to>
    <xdr:pic>
      <xdr:nvPicPr>
        <xdr:cNvPr id="462" name="461 Imagen" descr="Metadata">
          <a:hlinkClick xmlns:r="http://schemas.openxmlformats.org/officeDocument/2006/relationships" r:id="rId1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688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57150</xdr:colOff>
      <xdr:row>125</xdr:row>
      <xdr:rowOff>104775</xdr:rowOff>
    </xdr:to>
    <xdr:pic>
      <xdr:nvPicPr>
        <xdr:cNvPr id="464" name="463 Imagen" descr="Metadata">
          <a:hlinkClick xmlns:r="http://schemas.openxmlformats.org/officeDocument/2006/relationships" r:id="rId1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879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57150</xdr:colOff>
      <xdr:row>126</xdr:row>
      <xdr:rowOff>104775</xdr:rowOff>
    </xdr:to>
    <xdr:pic>
      <xdr:nvPicPr>
        <xdr:cNvPr id="466" name="465 Imagen" descr="Metadata">
          <a:hlinkClick xmlns:r="http://schemas.openxmlformats.org/officeDocument/2006/relationships" r:id="rId1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069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57150</xdr:colOff>
      <xdr:row>127</xdr:row>
      <xdr:rowOff>104775</xdr:rowOff>
    </xdr:to>
    <xdr:pic>
      <xdr:nvPicPr>
        <xdr:cNvPr id="468" name="467 Imagen" descr="Metadata">
          <a:hlinkClick xmlns:r="http://schemas.openxmlformats.org/officeDocument/2006/relationships" r:id="rId1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260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57150</xdr:colOff>
      <xdr:row>128</xdr:row>
      <xdr:rowOff>104775</xdr:rowOff>
    </xdr:to>
    <xdr:pic>
      <xdr:nvPicPr>
        <xdr:cNvPr id="470" name="469 Imagen" descr="Metadata">
          <a:hlinkClick xmlns:r="http://schemas.openxmlformats.org/officeDocument/2006/relationships" r:id="rId1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450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57150</xdr:colOff>
      <xdr:row>130</xdr:row>
      <xdr:rowOff>104775</xdr:rowOff>
    </xdr:to>
    <xdr:pic>
      <xdr:nvPicPr>
        <xdr:cNvPr id="472" name="471 Imagen" descr="Metadata">
          <a:hlinkClick xmlns:r="http://schemas.openxmlformats.org/officeDocument/2006/relationships" r:id="rId1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831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57150</xdr:colOff>
      <xdr:row>131</xdr:row>
      <xdr:rowOff>104775</xdr:rowOff>
    </xdr:to>
    <xdr:pic>
      <xdr:nvPicPr>
        <xdr:cNvPr id="474" name="473 Imagen" descr="Metadata">
          <a:hlinkClick xmlns:r="http://schemas.openxmlformats.org/officeDocument/2006/relationships" r:id="rId1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022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57150</xdr:colOff>
      <xdr:row>132</xdr:row>
      <xdr:rowOff>104775</xdr:rowOff>
    </xdr:to>
    <xdr:pic>
      <xdr:nvPicPr>
        <xdr:cNvPr id="476" name="475 Imagen" descr="Metadata">
          <a:hlinkClick xmlns:r="http://schemas.openxmlformats.org/officeDocument/2006/relationships" r:id="rId1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4510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57150</xdr:colOff>
      <xdr:row>134</xdr:row>
      <xdr:rowOff>104775</xdr:rowOff>
    </xdr:to>
    <xdr:pic>
      <xdr:nvPicPr>
        <xdr:cNvPr id="478" name="477 Imagen" descr="Metadata">
          <a:hlinkClick xmlns:r="http://schemas.openxmlformats.org/officeDocument/2006/relationships" r:id="rId1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0225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57150</xdr:colOff>
      <xdr:row>135</xdr:row>
      <xdr:rowOff>104775</xdr:rowOff>
    </xdr:to>
    <xdr:pic>
      <xdr:nvPicPr>
        <xdr:cNvPr id="479" name="478 Imagen" descr="Metadata">
          <a:hlinkClick xmlns:r="http://schemas.openxmlformats.org/officeDocument/2006/relationships" r:id="rId1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2130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57150</xdr:colOff>
      <xdr:row>136</xdr:row>
      <xdr:rowOff>104775</xdr:rowOff>
    </xdr:to>
    <xdr:pic>
      <xdr:nvPicPr>
        <xdr:cNvPr id="481" name="480 Imagen" descr="Metadata">
          <a:hlinkClick xmlns:r="http://schemas.openxmlformats.org/officeDocument/2006/relationships" r:id="rId1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498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57150</xdr:colOff>
      <xdr:row>137</xdr:row>
      <xdr:rowOff>104775</xdr:rowOff>
    </xdr:to>
    <xdr:pic>
      <xdr:nvPicPr>
        <xdr:cNvPr id="483" name="482 Imagen" descr="Metadata">
          <a:hlinkClick xmlns:r="http://schemas.openxmlformats.org/officeDocument/2006/relationships" r:id="rId1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689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57150</xdr:colOff>
      <xdr:row>139</xdr:row>
      <xdr:rowOff>104775</xdr:rowOff>
    </xdr:to>
    <xdr:pic>
      <xdr:nvPicPr>
        <xdr:cNvPr id="485" name="484 Imagen" descr="Metadata">
          <a:hlinkClick xmlns:r="http://schemas.openxmlformats.org/officeDocument/2006/relationships" r:id="rId1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308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57150</xdr:colOff>
      <xdr:row>140</xdr:row>
      <xdr:rowOff>104775</xdr:rowOff>
    </xdr:to>
    <xdr:pic>
      <xdr:nvPicPr>
        <xdr:cNvPr id="487" name="486 Imagen" descr="Metadata">
          <a:hlinkClick xmlns:r="http://schemas.openxmlformats.org/officeDocument/2006/relationships" r:id="rId1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498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57150</xdr:colOff>
      <xdr:row>142</xdr:row>
      <xdr:rowOff>104775</xdr:rowOff>
    </xdr:to>
    <xdr:pic>
      <xdr:nvPicPr>
        <xdr:cNvPr id="489" name="488 Imagen" descr="Metadata">
          <a:hlinkClick xmlns:r="http://schemas.openxmlformats.org/officeDocument/2006/relationships" r:id="rId1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260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57150</xdr:colOff>
      <xdr:row>143</xdr:row>
      <xdr:rowOff>104775</xdr:rowOff>
    </xdr:to>
    <xdr:pic>
      <xdr:nvPicPr>
        <xdr:cNvPr id="491" name="490 Imagen" descr="Metadata">
          <a:hlinkClick xmlns:r="http://schemas.openxmlformats.org/officeDocument/2006/relationships" r:id="rId1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451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57150</xdr:colOff>
      <xdr:row>146</xdr:row>
      <xdr:rowOff>104775</xdr:rowOff>
    </xdr:to>
    <xdr:pic>
      <xdr:nvPicPr>
        <xdr:cNvPr id="493" name="492 Imagen" descr="Metadata">
          <a:hlinkClick xmlns:r="http://schemas.openxmlformats.org/officeDocument/2006/relationships" r:id="rId1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20230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2</xdr:col>
      <xdr:colOff>57150</xdr:colOff>
      <xdr:row>147</xdr:row>
      <xdr:rowOff>104775</xdr:rowOff>
    </xdr:to>
    <xdr:pic>
      <xdr:nvPicPr>
        <xdr:cNvPr id="495" name="494 Imagen" descr="Metadata">
          <a:hlinkClick xmlns:r="http://schemas.openxmlformats.org/officeDocument/2006/relationships" r:id="rId1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22135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57150</xdr:colOff>
      <xdr:row>148</xdr:row>
      <xdr:rowOff>104775</xdr:rowOff>
    </xdr:to>
    <xdr:pic>
      <xdr:nvPicPr>
        <xdr:cNvPr id="497" name="496 Imagen" descr="Metadata">
          <a:hlinkClick xmlns:r="http://schemas.openxmlformats.org/officeDocument/2006/relationships" r:id="rId1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2499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57150</xdr:colOff>
      <xdr:row>150</xdr:row>
      <xdr:rowOff>104775</xdr:rowOff>
    </xdr:to>
    <xdr:pic>
      <xdr:nvPicPr>
        <xdr:cNvPr id="499" name="498 Imagen" descr="Metadata">
          <a:hlinkClick xmlns:r="http://schemas.openxmlformats.org/officeDocument/2006/relationships" r:id="rId1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3070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57150</xdr:colOff>
      <xdr:row>151</xdr:row>
      <xdr:rowOff>104775</xdr:rowOff>
    </xdr:to>
    <xdr:pic>
      <xdr:nvPicPr>
        <xdr:cNvPr id="501" name="500 Imagen" descr="Metadata">
          <a:hlinkClick xmlns:r="http://schemas.openxmlformats.org/officeDocument/2006/relationships" r:id="rId1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3261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57150</xdr:colOff>
      <xdr:row>9</xdr:row>
      <xdr:rowOff>104775</xdr:rowOff>
    </xdr:to>
    <xdr:pic>
      <xdr:nvPicPr>
        <xdr:cNvPr id="503" name="502 Imagen" descr="Metadata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019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57150</xdr:colOff>
      <xdr:row>10</xdr:row>
      <xdr:rowOff>104775</xdr:rowOff>
    </xdr:to>
    <xdr:pic>
      <xdr:nvPicPr>
        <xdr:cNvPr id="505" name="504 Imagen" descr="Metadata">
          <a:hlinkClick xmlns:r="http://schemas.openxmlformats.org/officeDocument/2006/relationships" r:id="rId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7345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57150</xdr:colOff>
      <xdr:row>11</xdr:row>
      <xdr:rowOff>104775</xdr:rowOff>
    </xdr:to>
    <xdr:pic>
      <xdr:nvPicPr>
        <xdr:cNvPr id="507" name="506 Imagen" descr="Metadata">
          <a:hlinkClick xmlns:r="http://schemas.openxmlformats.org/officeDocument/2006/relationships" r:id="rId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8300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57150</xdr:colOff>
      <xdr:row>12</xdr:row>
      <xdr:rowOff>104775</xdr:rowOff>
    </xdr:to>
    <xdr:pic>
      <xdr:nvPicPr>
        <xdr:cNvPr id="508" name="507 Imagen" descr="Metadata">
          <a:hlinkClick xmlns:r="http://schemas.openxmlformats.org/officeDocument/2006/relationships" r:id="rId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2110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57150</xdr:colOff>
      <xdr:row>13</xdr:row>
      <xdr:rowOff>104775</xdr:rowOff>
    </xdr:to>
    <xdr:pic>
      <xdr:nvPicPr>
        <xdr:cNvPr id="509" name="508 Imagen" descr="Metadata">
          <a:hlinkClick xmlns:r="http://schemas.openxmlformats.org/officeDocument/2006/relationships" r:id="rId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5920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57150</xdr:colOff>
      <xdr:row>14</xdr:row>
      <xdr:rowOff>104775</xdr:rowOff>
    </xdr:to>
    <xdr:pic>
      <xdr:nvPicPr>
        <xdr:cNvPr id="510" name="509 Imagen" descr="Metadata">
          <a:hlinkClick xmlns:r="http://schemas.openxmlformats.org/officeDocument/2006/relationships" r:id="rId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7825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57150</xdr:colOff>
      <xdr:row>15</xdr:row>
      <xdr:rowOff>104775</xdr:rowOff>
    </xdr:to>
    <xdr:pic>
      <xdr:nvPicPr>
        <xdr:cNvPr id="511" name="510 Imagen" descr="Metadata">
          <a:hlinkClick xmlns:r="http://schemas.openxmlformats.org/officeDocument/2006/relationships" r:id="rId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2590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57150</xdr:colOff>
      <xdr:row>16</xdr:row>
      <xdr:rowOff>104775</xdr:rowOff>
    </xdr:to>
    <xdr:pic>
      <xdr:nvPicPr>
        <xdr:cNvPr id="512" name="511 Imagen" descr="Metadata">
          <a:hlinkClick xmlns:r="http://schemas.openxmlformats.org/officeDocument/2006/relationships" r:id="rId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3070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57150</xdr:colOff>
      <xdr:row>17</xdr:row>
      <xdr:rowOff>104775</xdr:rowOff>
    </xdr:to>
    <xdr:pic>
      <xdr:nvPicPr>
        <xdr:cNvPr id="513" name="512 Imagen" descr="Metadata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4975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57150</xdr:colOff>
      <xdr:row>18</xdr:row>
      <xdr:rowOff>104775</xdr:rowOff>
    </xdr:to>
    <xdr:pic>
      <xdr:nvPicPr>
        <xdr:cNvPr id="514" name="513 Imagen" descr="Metadata">
          <a:hlinkClick xmlns:r="http://schemas.openxmlformats.org/officeDocument/2006/relationships" r:id="rId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497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57150</xdr:colOff>
      <xdr:row>19</xdr:row>
      <xdr:rowOff>104775</xdr:rowOff>
    </xdr:to>
    <xdr:pic>
      <xdr:nvPicPr>
        <xdr:cNvPr id="515" name="514 Imagen" descr="Metadata">
          <a:hlinkClick xmlns:r="http://schemas.openxmlformats.org/officeDocument/2006/relationships" r:id="rId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878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57150</xdr:colOff>
      <xdr:row>20</xdr:row>
      <xdr:rowOff>104775</xdr:rowOff>
    </xdr:to>
    <xdr:pic>
      <xdr:nvPicPr>
        <xdr:cNvPr id="516" name="515 Imagen" descr="Metadata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259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57150</xdr:colOff>
      <xdr:row>21</xdr:row>
      <xdr:rowOff>104775</xdr:rowOff>
    </xdr:to>
    <xdr:pic>
      <xdr:nvPicPr>
        <xdr:cNvPr id="517" name="516 Imagen" descr="Metadata">
          <a:hlinkClick xmlns:r="http://schemas.openxmlformats.org/officeDocument/2006/relationships" r:id="rId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831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57150</xdr:colOff>
      <xdr:row>22</xdr:row>
      <xdr:rowOff>104775</xdr:rowOff>
    </xdr:to>
    <xdr:pic>
      <xdr:nvPicPr>
        <xdr:cNvPr id="518" name="517 Imagen" descr="Metadata">
          <a:hlinkClick xmlns:r="http://schemas.openxmlformats.org/officeDocument/2006/relationships" r:id="rId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021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10</xdr:row>
      <xdr:rowOff>0</xdr:rowOff>
    </xdr:from>
    <xdr:to>
      <xdr:col>15</xdr:col>
      <xdr:colOff>57150</xdr:colOff>
      <xdr:row>10</xdr:row>
      <xdr:rowOff>104775</xdr:rowOff>
    </xdr:to>
    <xdr:pic>
      <xdr:nvPicPr>
        <xdr:cNvPr id="521" name="520 Imagen" descr="Metadata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2209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57150</xdr:colOff>
      <xdr:row>12</xdr:row>
      <xdr:rowOff>104775</xdr:rowOff>
    </xdr:to>
    <xdr:pic>
      <xdr:nvPicPr>
        <xdr:cNvPr id="524" name="523 Imagen" descr="Metadata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26860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57150</xdr:colOff>
      <xdr:row>13</xdr:row>
      <xdr:rowOff>104775</xdr:rowOff>
    </xdr:to>
    <xdr:pic>
      <xdr:nvPicPr>
        <xdr:cNvPr id="526" name="525 Imagen" descr="Metadata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28765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14</xdr:row>
      <xdr:rowOff>0</xdr:rowOff>
    </xdr:from>
    <xdr:to>
      <xdr:col>15</xdr:col>
      <xdr:colOff>57150</xdr:colOff>
      <xdr:row>14</xdr:row>
      <xdr:rowOff>104775</xdr:rowOff>
    </xdr:to>
    <xdr:pic>
      <xdr:nvPicPr>
        <xdr:cNvPr id="528" name="527 Imagen" descr="Metadata">
          <a:hlinkClick xmlns:r="http://schemas.openxmlformats.org/officeDocument/2006/relationships" r:id="rId1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30670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15</xdr:row>
      <xdr:rowOff>0</xdr:rowOff>
    </xdr:from>
    <xdr:to>
      <xdr:col>15</xdr:col>
      <xdr:colOff>57150</xdr:colOff>
      <xdr:row>15</xdr:row>
      <xdr:rowOff>104775</xdr:rowOff>
    </xdr:to>
    <xdr:pic>
      <xdr:nvPicPr>
        <xdr:cNvPr id="530" name="529 Imagen" descr="Metadata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32575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16</xdr:row>
      <xdr:rowOff>0</xdr:rowOff>
    </xdr:from>
    <xdr:to>
      <xdr:col>15</xdr:col>
      <xdr:colOff>57150</xdr:colOff>
      <xdr:row>16</xdr:row>
      <xdr:rowOff>104775</xdr:rowOff>
    </xdr:to>
    <xdr:pic>
      <xdr:nvPicPr>
        <xdr:cNvPr id="532" name="531 Imagen" descr="Metadata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34480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57150</xdr:colOff>
      <xdr:row>17</xdr:row>
      <xdr:rowOff>104775</xdr:rowOff>
    </xdr:to>
    <xdr:pic>
      <xdr:nvPicPr>
        <xdr:cNvPr id="534" name="533 Imagen" descr="Metadata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3733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57150</xdr:colOff>
      <xdr:row>18</xdr:row>
      <xdr:rowOff>104775</xdr:rowOff>
    </xdr:to>
    <xdr:pic>
      <xdr:nvPicPr>
        <xdr:cNvPr id="536" name="535 Imagen" descr="Metadata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4162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15</xdr:col>
      <xdr:colOff>57150</xdr:colOff>
      <xdr:row>19</xdr:row>
      <xdr:rowOff>104775</xdr:rowOff>
    </xdr:to>
    <xdr:pic>
      <xdr:nvPicPr>
        <xdr:cNvPr id="538" name="537 Imagen" descr="Metadata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4352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20</xdr:row>
      <xdr:rowOff>0</xdr:rowOff>
    </xdr:from>
    <xdr:to>
      <xdr:col>15</xdr:col>
      <xdr:colOff>57150</xdr:colOff>
      <xdr:row>20</xdr:row>
      <xdr:rowOff>104775</xdr:rowOff>
    </xdr:to>
    <xdr:pic>
      <xdr:nvPicPr>
        <xdr:cNvPr id="540" name="539 Imagen" descr="Metadata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4543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15</xdr:col>
      <xdr:colOff>57150</xdr:colOff>
      <xdr:row>21</xdr:row>
      <xdr:rowOff>104775</xdr:rowOff>
    </xdr:to>
    <xdr:pic>
      <xdr:nvPicPr>
        <xdr:cNvPr id="542" name="541 Imagen" descr="Metadata">
          <a:hlinkClick xmlns:r="http://schemas.openxmlformats.org/officeDocument/2006/relationships" r:id="rId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4733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57150</xdr:colOff>
      <xdr:row>22</xdr:row>
      <xdr:rowOff>104775</xdr:rowOff>
    </xdr:to>
    <xdr:pic>
      <xdr:nvPicPr>
        <xdr:cNvPr id="544" name="543 Imagen" descr="Metadata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4924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23</xdr:row>
      <xdr:rowOff>0</xdr:rowOff>
    </xdr:from>
    <xdr:to>
      <xdr:col>15</xdr:col>
      <xdr:colOff>57150</xdr:colOff>
      <xdr:row>23</xdr:row>
      <xdr:rowOff>104775</xdr:rowOff>
    </xdr:to>
    <xdr:pic>
      <xdr:nvPicPr>
        <xdr:cNvPr id="546" name="545 Imagen" descr="Metadata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5114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24</xdr:row>
      <xdr:rowOff>0</xdr:rowOff>
    </xdr:from>
    <xdr:to>
      <xdr:col>15</xdr:col>
      <xdr:colOff>57150</xdr:colOff>
      <xdr:row>24</xdr:row>
      <xdr:rowOff>104775</xdr:rowOff>
    </xdr:to>
    <xdr:pic>
      <xdr:nvPicPr>
        <xdr:cNvPr id="548" name="547 Imagen" descr="Metadata">
          <a:hlinkClick xmlns:r="http://schemas.openxmlformats.org/officeDocument/2006/relationships" r:id="rId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5305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25</xdr:row>
      <xdr:rowOff>0</xdr:rowOff>
    </xdr:from>
    <xdr:to>
      <xdr:col>15</xdr:col>
      <xdr:colOff>57150</xdr:colOff>
      <xdr:row>25</xdr:row>
      <xdr:rowOff>104775</xdr:rowOff>
    </xdr:to>
    <xdr:pic>
      <xdr:nvPicPr>
        <xdr:cNvPr id="550" name="549 Imagen" descr="Metadata">
          <a:hlinkClick xmlns:r="http://schemas.openxmlformats.org/officeDocument/2006/relationships" r:id="rId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5495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26</xdr:row>
      <xdr:rowOff>0</xdr:rowOff>
    </xdr:from>
    <xdr:to>
      <xdr:col>15</xdr:col>
      <xdr:colOff>57150</xdr:colOff>
      <xdr:row>26</xdr:row>
      <xdr:rowOff>104775</xdr:rowOff>
    </xdr:to>
    <xdr:pic>
      <xdr:nvPicPr>
        <xdr:cNvPr id="552" name="551 Imagen" descr="Metadata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5686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57150</xdr:colOff>
      <xdr:row>27</xdr:row>
      <xdr:rowOff>104775</xdr:rowOff>
    </xdr:to>
    <xdr:pic>
      <xdr:nvPicPr>
        <xdr:cNvPr id="554" name="553 Imagen" descr="Metadata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5876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28</xdr:row>
      <xdr:rowOff>0</xdr:rowOff>
    </xdr:from>
    <xdr:to>
      <xdr:col>15</xdr:col>
      <xdr:colOff>57150</xdr:colOff>
      <xdr:row>28</xdr:row>
      <xdr:rowOff>104775</xdr:rowOff>
    </xdr:to>
    <xdr:pic>
      <xdr:nvPicPr>
        <xdr:cNvPr id="556" name="555 Imagen" descr="Metadata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6162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29</xdr:row>
      <xdr:rowOff>0</xdr:rowOff>
    </xdr:from>
    <xdr:to>
      <xdr:col>15</xdr:col>
      <xdr:colOff>57150</xdr:colOff>
      <xdr:row>29</xdr:row>
      <xdr:rowOff>104775</xdr:rowOff>
    </xdr:to>
    <xdr:pic>
      <xdr:nvPicPr>
        <xdr:cNvPr id="558" name="557 Imagen" descr="Metadata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6353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57150</xdr:colOff>
      <xdr:row>30</xdr:row>
      <xdr:rowOff>104775</xdr:rowOff>
    </xdr:to>
    <xdr:pic>
      <xdr:nvPicPr>
        <xdr:cNvPr id="560" name="559 Imagen" descr="Metadata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6543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57150</xdr:colOff>
      <xdr:row>32</xdr:row>
      <xdr:rowOff>104775</xdr:rowOff>
    </xdr:to>
    <xdr:pic>
      <xdr:nvPicPr>
        <xdr:cNvPr id="563" name="562 Imagen" descr="Metadata">
          <a:hlinkClick xmlns:r="http://schemas.openxmlformats.org/officeDocument/2006/relationships" r:id="rId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6924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57150</xdr:colOff>
      <xdr:row>33</xdr:row>
      <xdr:rowOff>104775</xdr:rowOff>
    </xdr:to>
    <xdr:pic>
      <xdr:nvPicPr>
        <xdr:cNvPr id="565" name="564 Imagen" descr="Metadata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7115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34</xdr:row>
      <xdr:rowOff>0</xdr:rowOff>
    </xdr:from>
    <xdr:to>
      <xdr:col>15</xdr:col>
      <xdr:colOff>57150</xdr:colOff>
      <xdr:row>34</xdr:row>
      <xdr:rowOff>104775</xdr:rowOff>
    </xdr:to>
    <xdr:pic>
      <xdr:nvPicPr>
        <xdr:cNvPr id="567" name="566 Imagen" descr="Metadata">
          <a:hlinkClick xmlns:r="http://schemas.openxmlformats.org/officeDocument/2006/relationships" r:id="rId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7305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15</xdr:col>
      <xdr:colOff>57150</xdr:colOff>
      <xdr:row>35</xdr:row>
      <xdr:rowOff>104775</xdr:rowOff>
    </xdr:to>
    <xdr:pic>
      <xdr:nvPicPr>
        <xdr:cNvPr id="569" name="568 Imagen" descr="Metadata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7496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15</xdr:col>
      <xdr:colOff>57150</xdr:colOff>
      <xdr:row>36</xdr:row>
      <xdr:rowOff>104775</xdr:rowOff>
    </xdr:to>
    <xdr:pic>
      <xdr:nvPicPr>
        <xdr:cNvPr id="571" name="570 Imagen" descr="Metadata">
          <a:hlinkClick xmlns:r="http://schemas.openxmlformats.org/officeDocument/2006/relationships" r:id="rId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7686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57150</xdr:colOff>
      <xdr:row>37</xdr:row>
      <xdr:rowOff>104775</xdr:rowOff>
    </xdr:to>
    <xdr:pic>
      <xdr:nvPicPr>
        <xdr:cNvPr id="573" name="572 Imagen" descr="Metadata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7877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57150</xdr:colOff>
      <xdr:row>38</xdr:row>
      <xdr:rowOff>104775</xdr:rowOff>
    </xdr:to>
    <xdr:pic>
      <xdr:nvPicPr>
        <xdr:cNvPr id="575" name="574 Imagen" descr="Metadata">
          <a:hlinkClick xmlns:r="http://schemas.openxmlformats.org/officeDocument/2006/relationships" r:id="rId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8067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39</xdr:row>
      <xdr:rowOff>0</xdr:rowOff>
    </xdr:from>
    <xdr:to>
      <xdr:col>15</xdr:col>
      <xdr:colOff>57150</xdr:colOff>
      <xdr:row>39</xdr:row>
      <xdr:rowOff>104775</xdr:rowOff>
    </xdr:to>
    <xdr:pic>
      <xdr:nvPicPr>
        <xdr:cNvPr id="577" name="576 Imagen" descr="Metadata">
          <a:hlinkClick xmlns:r="http://schemas.openxmlformats.org/officeDocument/2006/relationships" r:id="rId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8258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40</xdr:row>
      <xdr:rowOff>0</xdr:rowOff>
    </xdr:from>
    <xdr:to>
      <xdr:col>15</xdr:col>
      <xdr:colOff>57150</xdr:colOff>
      <xdr:row>40</xdr:row>
      <xdr:rowOff>104775</xdr:rowOff>
    </xdr:to>
    <xdr:pic>
      <xdr:nvPicPr>
        <xdr:cNvPr id="579" name="578 Imagen" descr="Metadata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8543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57150</xdr:colOff>
      <xdr:row>41</xdr:row>
      <xdr:rowOff>104775</xdr:rowOff>
    </xdr:to>
    <xdr:pic>
      <xdr:nvPicPr>
        <xdr:cNvPr id="581" name="580 Imagen" descr="Metadata">
          <a:hlinkClick xmlns:r="http://schemas.openxmlformats.org/officeDocument/2006/relationships" r:id="rId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8734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42</xdr:row>
      <xdr:rowOff>0</xdr:rowOff>
    </xdr:from>
    <xdr:to>
      <xdr:col>15</xdr:col>
      <xdr:colOff>57150</xdr:colOff>
      <xdr:row>42</xdr:row>
      <xdr:rowOff>104775</xdr:rowOff>
    </xdr:to>
    <xdr:pic>
      <xdr:nvPicPr>
        <xdr:cNvPr id="583" name="582 Imagen" descr="Metadata">
          <a:hlinkClick xmlns:r="http://schemas.openxmlformats.org/officeDocument/2006/relationships" r:id="rId1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8924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44</xdr:row>
      <xdr:rowOff>0</xdr:rowOff>
    </xdr:from>
    <xdr:to>
      <xdr:col>15</xdr:col>
      <xdr:colOff>57150</xdr:colOff>
      <xdr:row>44</xdr:row>
      <xdr:rowOff>104775</xdr:rowOff>
    </xdr:to>
    <xdr:pic>
      <xdr:nvPicPr>
        <xdr:cNvPr id="585" name="584 Imagen" descr="Metadata">
          <a:hlinkClick xmlns:r="http://schemas.openxmlformats.org/officeDocument/2006/relationships" r:id="rId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9591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45</xdr:row>
      <xdr:rowOff>0</xdr:rowOff>
    </xdr:from>
    <xdr:to>
      <xdr:col>15</xdr:col>
      <xdr:colOff>57150</xdr:colOff>
      <xdr:row>45</xdr:row>
      <xdr:rowOff>104775</xdr:rowOff>
    </xdr:to>
    <xdr:pic>
      <xdr:nvPicPr>
        <xdr:cNvPr id="587" name="586 Imagen" descr="Metadata">
          <a:hlinkClick xmlns:r="http://schemas.openxmlformats.org/officeDocument/2006/relationships" r:id="rId1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9877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15</xdr:col>
      <xdr:colOff>57150</xdr:colOff>
      <xdr:row>46</xdr:row>
      <xdr:rowOff>104775</xdr:rowOff>
    </xdr:to>
    <xdr:pic>
      <xdr:nvPicPr>
        <xdr:cNvPr id="589" name="588 Imagen" descr="Metadata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03060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47</xdr:row>
      <xdr:rowOff>0</xdr:rowOff>
    </xdr:from>
    <xdr:to>
      <xdr:col>15</xdr:col>
      <xdr:colOff>57150</xdr:colOff>
      <xdr:row>47</xdr:row>
      <xdr:rowOff>104775</xdr:rowOff>
    </xdr:to>
    <xdr:pic>
      <xdr:nvPicPr>
        <xdr:cNvPr id="591" name="590 Imagen" descr="Metadata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04965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48</xdr:row>
      <xdr:rowOff>0</xdr:rowOff>
    </xdr:from>
    <xdr:to>
      <xdr:col>15</xdr:col>
      <xdr:colOff>57150</xdr:colOff>
      <xdr:row>48</xdr:row>
      <xdr:rowOff>104775</xdr:rowOff>
    </xdr:to>
    <xdr:pic>
      <xdr:nvPicPr>
        <xdr:cNvPr id="593" name="592 Imagen" descr="Metadata">
          <a:hlinkClick xmlns:r="http://schemas.openxmlformats.org/officeDocument/2006/relationships" r:id="rId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0782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49</xdr:row>
      <xdr:rowOff>0</xdr:rowOff>
    </xdr:from>
    <xdr:to>
      <xdr:col>15</xdr:col>
      <xdr:colOff>57150</xdr:colOff>
      <xdr:row>49</xdr:row>
      <xdr:rowOff>104775</xdr:rowOff>
    </xdr:to>
    <xdr:pic>
      <xdr:nvPicPr>
        <xdr:cNvPr id="595" name="594 Imagen" descr="Metadata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0972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51</xdr:row>
      <xdr:rowOff>0</xdr:rowOff>
    </xdr:from>
    <xdr:to>
      <xdr:col>15</xdr:col>
      <xdr:colOff>57150</xdr:colOff>
      <xdr:row>51</xdr:row>
      <xdr:rowOff>104775</xdr:rowOff>
    </xdr:to>
    <xdr:pic>
      <xdr:nvPicPr>
        <xdr:cNvPr id="597" name="596 Imagen" descr="Metadata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1734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52</xdr:row>
      <xdr:rowOff>0</xdr:rowOff>
    </xdr:from>
    <xdr:to>
      <xdr:col>15</xdr:col>
      <xdr:colOff>57150</xdr:colOff>
      <xdr:row>52</xdr:row>
      <xdr:rowOff>104775</xdr:rowOff>
    </xdr:to>
    <xdr:pic>
      <xdr:nvPicPr>
        <xdr:cNvPr id="599" name="598 Imagen" descr="Metadata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1925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53</xdr:row>
      <xdr:rowOff>0</xdr:rowOff>
    </xdr:from>
    <xdr:to>
      <xdr:col>15</xdr:col>
      <xdr:colOff>57150</xdr:colOff>
      <xdr:row>53</xdr:row>
      <xdr:rowOff>104775</xdr:rowOff>
    </xdr:to>
    <xdr:pic>
      <xdr:nvPicPr>
        <xdr:cNvPr id="601" name="600 Imagen" descr="Metadata">
          <a:hlinkClick xmlns:r="http://schemas.openxmlformats.org/officeDocument/2006/relationships" r:id="rId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2115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54</xdr:row>
      <xdr:rowOff>0</xdr:rowOff>
    </xdr:from>
    <xdr:to>
      <xdr:col>15</xdr:col>
      <xdr:colOff>57150</xdr:colOff>
      <xdr:row>54</xdr:row>
      <xdr:rowOff>104775</xdr:rowOff>
    </xdr:to>
    <xdr:pic>
      <xdr:nvPicPr>
        <xdr:cNvPr id="603" name="602 Imagen" descr="Metadata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2306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57150</xdr:colOff>
      <xdr:row>55</xdr:row>
      <xdr:rowOff>104775</xdr:rowOff>
    </xdr:to>
    <xdr:pic>
      <xdr:nvPicPr>
        <xdr:cNvPr id="605" name="604 Imagen" descr="Metadata">
          <a:hlinkClick xmlns:r="http://schemas.openxmlformats.org/officeDocument/2006/relationships" r:id="rId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2496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56</xdr:row>
      <xdr:rowOff>0</xdr:rowOff>
    </xdr:from>
    <xdr:to>
      <xdr:col>15</xdr:col>
      <xdr:colOff>57150</xdr:colOff>
      <xdr:row>56</xdr:row>
      <xdr:rowOff>104775</xdr:rowOff>
    </xdr:to>
    <xdr:pic>
      <xdr:nvPicPr>
        <xdr:cNvPr id="607" name="606 Imagen" descr="Metadata">
          <a:hlinkClick xmlns:r="http://schemas.openxmlformats.org/officeDocument/2006/relationships" r:id="rId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2687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57150</xdr:colOff>
      <xdr:row>57</xdr:row>
      <xdr:rowOff>104775</xdr:rowOff>
    </xdr:to>
    <xdr:pic>
      <xdr:nvPicPr>
        <xdr:cNvPr id="609" name="608 Imagen" descr="Metadata">
          <a:hlinkClick xmlns:r="http://schemas.openxmlformats.org/officeDocument/2006/relationships" r:id="rId1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2877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58</xdr:row>
      <xdr:rowOff>0</xdr:rowOff>
    </xdr:from>
    <xdr:to>
      <xdr:col>15</xdr:col>
      <xdr:colOff>57150</xdr:colOff>
      <xdr:row>58</xdr:row>
      <xdr:rowOff>104775</xdr:rowOff>
    </xdr:to>
    <xdr:pic>
      <xdr:nvPicPr>
        <xdr:cNvPr id="611" name="610 Imagen" descr="Metadata">
          <a:hlinkClick xmlns:r="http://schemas.openxmlformats.org/officeDocument/2006/relationships" r:id="rId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3068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59</xdr:row>
      <xdr:rowOff>0</xdr:rowOff>
    </xdr:from>
    <xdr:to>
      <xdr:col>15</xdr:col>
      <xdr:colOff>57150</xdr:colOff>
      <xdr:row>59</xdr:row>
      <xdr:rowOff>104775</xdr:rowOff>
    </xdr:to>
    <xdr:pic>
      <xdr:nvPicPr>
        <xdr:cNvPr id="613" name="612 Imagen" descr="Metadata">
          <a:hlinkClick xmlns:r="http://schemas.openxmlformats.org/officeDocument/2006/relationships" r:id="rId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3258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57150</xdr:colOff>
      <xdr:row>60</xdr:row>
      <xdr:rowOff>104775</xdr:rowOff>
    </xdr:to>
    <xdr:pic>
      <xdr:nvPicPr>
        <xdr:cNvPr id="615" name="614 Imagen" descr="Metadata">
          <a:hlinkClick xmlns:r="http://schemas.openxmlformats.org/officeDocument/2006/relationships" r:id="rId1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3449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61</xdr:row>
      <xdr:rowOff>0</xdr:rowOff>
    </xdr:from>
    <xdr:to>
      <xdr:col>15</xdr:col>
      <xdr:colOff>57150</xdr:colOff>
      <xdr:row>61</xdr:row>
      <xdr:rowOff>104775</xdr:rowOff>
    </xdr:to>
    <xdr:pic>
      <xdr:nvPicPr>
        <xdr:cNvPr id="617" name="616 Imagen" descr="Metadata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3639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62</xdr:row>
      <xdr:rowOff>0</xdr:rowOff>
    </xdr:from>
    <xdr:to>
      <xdr:col>15</xdr:col>
      <xdr:colOff>57150</xdr:colOff>
      <xdr:row>62</xdr:row>
      <xdr:rowOff>104775</xdr:rowOff>
    </xdr:to>
    <xdr:pic>
      <xdr:nvPicPr>
        <xdr:cNvPr id="619" name="618 Imagen" descr="Metadata">
          <a:hlinkClick xmlns:r="http://schemas.openxmlformats.org/officeDocument/2006/relationships" r:id="rId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3830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63</xdr:row>
      <xdr:rowOff>0</xdr:rowOff>
    </xdr:from>
    <xdr:to>
      <xdr:col>15</xdr:col>
      <xdr:colOff>57150</xdr:colOff>
      <xdr:row>63</xdr:row>
      <xdr:rowOff>104775</xdr:rowOff>
    </xdr:to>
    <xdr:pic>
      <xdr:nvPicPr>
        <xdr:cNvPr id="621" name="620 Imagen" descr="Metadata">
          <a:hlinkClick xmlns:r="http://schemas.openxmlformats.org/officeDocument/2006/relationships" r:id="rId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4020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64</xdr:row>
      <xdr:rowOff>0</xdr:rowOff>
    </xdr:from>
    <xdr:to>
      <xdr:col>15</xdr:col>
      <xdr:colOff>57150</xdr:colOff>
      <xdr:row>64</xdr:row>
      <xdr:rowOff>104775</xdr:rowOff>
    </xdr:to>
    <xdr:pic>
      <xdr:nvPicPr>
        <xdr:cNvPr id="623" name="622 Imagen" descr="Metadata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4211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65</xdr:row>
      <xdr:rowOff>0</xdr:rowOff>
    </xdr:from>
    <xdr:to>
      <xdr:col>15</xdr:col>
      <xdr:colOff>57150</xdr:colOff>
      <xdr:row>65</xdr:row>
      <xdr:rowOff>104775</xdr:rowOff>
    </xdr:to>
    <xdr:pic>
      <xdr:nvPicPr>
        <xdr:cNvPr id="625" name="624 Imagen" descr="Metadata">
          <a:hlinkClick xmlns:r="http://schemas.openxmlformats.org/officeDocument/2006/relationships" r:id="rId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44970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66</xdr:row>
      <xdr:rowOff>0</xdr:rowOff>
    </xdr:from>
    <xdr:to>
      <xdr:col>15</xdr:col>
      <xdr:colOff>57150</xdr:colOff>
      <xdr:row>66</xdr:row>
      <xdr:rowOff>104775</xdr:rowOff>
    </xdr:to>
    <xdr:pic>
      <xdr:nvPicPr>
        <xdr:cNvPr id="627" name="626 Imagen" descr="Metadata">
          <a:hlinkClick xmlns:r="http://schemas.openxmlformats.org/officeDocument/2006/relationships" r:id="rId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4782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67</xdr:row>
      <xdr:rowOff>0</xdr:rowOff>
    </xdr:from>
    <xdr:to>
      <xdr:col>15</xdr:col>
      <xdr:colOff>57150</xdr:colOff>
      <xdr:row>67</xdr:row>
      <xdr:rowOff>104775</xdr:rowOff>
    </xdr:to>
    <xdr:pic>
      <xdr:nvPicPr>
        <xdr:cNvPr id="629" name="628 Imagen" descr="Metadata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4973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68</xdr:row>
      <xdr:rowOff>0</xdr:rowOff>
    </xdr:from>
    <xdr:to>
      <xdr:col>15</xdr:col>
      <xdr:colOff>57150</xdr:colOff>
      <xdr:row>68</xdr:row>
      <xdr:rowOff>104775</xdr:rowOff>
    </xdr:to>
    <xdr:pic>
      <xdr:nvPicPr>
        <xdr:cNvPr id="631" name="630 Imagen" descr="Metadata">
          <a:hlinkClick xmlns:r="http://schemas.openxmlformats.org/officeDocument/2006/relationships" r:id="rId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5163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69</xdr:row>
      <xdr:rowOff>0</xdr:rowOff>
    </xdr:from>
    <xdr:to>
      <xdr:col>15</xdr:col>
      <xdr:colOff>57150</xdr:colOff>
      <xdr:row>69</xdr:row>
      <xdr:rowOff>104775</xdr:rowOff>
    </xdr:to>
    <xdr:pic>
      <xdr:nvPicPr>
        <xdr:cNvPr id="633" name="632 Imagen" descr="Metadata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5354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70</xdr:row>
      <xdr:rowOff>0</xdr:rowOff>
    </xdr:from>
    <xdr:to>
      <xdr:col>15</xdr:col>
      <xdr:colOff>57150</xdr:colOff>
      <xdr:row>70</xdr:row>
      <xdr:rowOff>104775</xdr:rowOff>
    </xdr:to>
    <xdr:pic>
      <xdr:nvPicPr>
        <xdr:cNvPr id="635" name="634 Imagen" descr="Metadata">
          <a:hlinkClick xmlns:r="http://schemas.openxmlformats.org/officeDocument/2006/relationships" r:id="rId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5544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71</xdr:row>
      <xdr:rowOff>0</xdr:rowOff>
    </xdr:from>
    <xdr:to>
      <xdr:col>15</xdr:col>
      <xdr:colOff>57150</xdr:colOff>
      <xdr:row>71</xdr:row>
      <xdr:rowOff>104775</xdr:rowOff>
    </xdr:to>
    <xdr:pic>
      <xdr:nvPicPr>
        <xdr:cNvPr id="637" name="636 Imagen" descr="Metadata">
          <a:hlinkClick xmlns:r="http://schemas.openxmlformats.org/officeDocument/2006/relationships" r:id="rId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5735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73</xdr:row>
      <xdr:rowOff>0</xdr:rowOff>
    </xdr:from>
    <xdr:to>
      <xdr:col>15</xdr:col>
      <xdr:colOff>57150</xdr:colOff>
      <xdr:row>73</xdr:row>
      <xdr:rowOff>104775</xdr:rowOff>
    </xdr:to>
    <xdr:pic>
      <xdr:nvPicPr>
        <xdr:cNvPr id="640" name="639 Imagen" descr="Metadata">
          <a:hlinkClick xmlns:r="http://schemas.openxmlformats.org/officeDocument/2006/relationships" r:id="rId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6116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74</xdr:row>
      <xdr:rowOff>0</xdr:rowOff>
    </xdr:from>
    <xdr:to>
      <xdr:col>15</xdr:col>
      <xdr:colOff>57150</xdr:colOff>
      <xdr:row>74</xdr:row>
      <xdr:rowOff>104775</xdr:rowOff>
    </xdr:to>
    <xdr:pic>
      <xdr:nvPicPr>
        <xdr:cNvPr id="642" name="641 Imagen" descr="Metadata">
          <a:hlinkClick xmlns:r="http://schemas.openxmlformats.org/officeDocument/2006/relationships" r:id="rId1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6306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75</xdr:row>
      <xdr:rowOff>0</xdr:rowOff>
    </xdr:from>
    <xdr:to>
      <xdr:col>15</xdr:col>
      <xdr:colOff>57150</xdr:colOff>
      <xdr:row>75</xdr:row>
      <xdr:rowOff>104775</xdr:rowOff>
    </xdr:to>
    <xdr:pic>
      <xdr:nvPicPr>
        <xdr:cNvPr id="644" name="643 Imagen" descr="Metadata">
          <a:hlinkClick xmlns:r="http://schemas.openxmlformats.org/officeDocument/2006/relationships" r:id="rId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6497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76</xdr:row>
      <xdr:rowOff>0</xdr:rowOff>
    </xdr:from>
    <xdr:to>
      <xdr:col>15</xdr:col>
      <xdr:colOff>57150</xdr:colOff>
      <xdr:row>76</xdr:row>
      <xdr:rowOff>104775</xdr:rowOff>
    </xdr:to>
    <xdr:pic>
      <xdr:nvPicPr>
        <xdr:cNvPr id="646" name="645 Imagen" descr="Metadata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6687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77</xdr:row>
      <xdr:rowOff>0</xdr:rowOff>
    </xdr:from>
    <xdr:to>
      <xdr:col>15</xdr:col>
      <xdr:colOff>57150</xdr:colOff>
      <xdr:row>77</xdr:row>
      <xdr:rowOff>104775</xdr:rowOff>
    </xdr:to>
    <xdr:pic>
      <xdr:nvPicPr>
        <xdr:cNvPr id="648" name="647 Imagen" descr="Metadata">
          <a:hlinkClick xmlns:r="http://schemas.openxmlformats.org/officeDocument/2006/relationships" r:id="rId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6878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78</xdr:row>
      <xdr:rowOff>0</xdr:rowOff>
    </xdr:from>
    <xdr:to>
      <xdr:col>15</xdr:col>
      <xdr:colOff>57150</xdr:colOff>
      <xdr:row>78</xdr:row>
      <xdr:rowOff>104775</xdr:rowOff>
    </xdr:to>
    <xdr:pic>
      <xdr:nvPicPr>
        <xdr:cNvPr id="650" name="649 Imagen" descr="Metadata">
          <a:hlinkClick xmlns:r="http://schemas.openxmlformats.org/officeDocument/2006/relationships" r:id="rId1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7068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79</xdr:row>
      <xdr:rowOff>0</xdr:rowOff>
    </xdr:from>
    <xdr:to>
      <xdr:col>15</xdr:col>
      <xdr:colOff>57150</xdr:colOff>
      <xdr:row>79</xdr:row>
      <xdr:rowOff>104775</xdr:rowOff>
    </xdr:to>
    <xdr:pic>
      <xdr:nvPicPr>
        <xdr:cNvPr id="652" name="651 Imagen" descr="Metadata">
          <a:hlinkClick xmlns:r="http://schemas.openxmlformats.org/officeDocument/2006/relationships" r:id="rId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7259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81</xdr:row>
      <xdr:rowOff>0</xdr:rowOff>
    </xdr:from>
    <xdr:to>
      <xdr:col>15</xdr:col>
      <xdr:colOff>57150</xdr:colOff>
      <xdr:row>81</xdr:row>
      <xdr:rowOff>104775</xdr:rowOff>
    </xdr:to>
    <xdr:pic>
      <xdr:nvPicPr>
        <xdr:cNvPr id="654" name="653 Imagen" descr="Metadata">
          <a:hlinkClick xmlns:r="http://schemas.openxmlformats.org/officeDocument/2006/relationships" r:id="rId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84975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82</xdr:row>
      <xdr:rowOff>0</xdr:rowOff>
    </xdr:from>
    <xdr:to>
      <xdr:col>15</xdr:col>
      <xdr:colOff>57150</xdr:colOff>
      <xdr:row>82</xdr:row>
      <xdr:rowOff>104775</xdr:rowOff>
    </xdr:to>
    <xdr:pic>
      <xdr:nvPicPr>
        <xdr:cNvPr id="656" name="655 Imagen" descr="Metadata">
          <a:hlinkClick xmlns:r="http://schemas.openxmlformats.org/officeDocument/2006/relationships" r:id="rId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86880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83</xdr:row>
      <xdr:rowOff>0</xdr:rowOff>
    </xdr:from>
    <xdr:to>
      <xdr:col>15</xdr:col>
      <xdr:colOff>57150</xdr:colOff>
      <xdr:row>83</xdr:row>
      <xdr:rowOff>104775</xdr:rowOff>
    </xdr:to>
    <xdr:pic>
      <xdr:nvPicPr>
        <xdr:cNvPr id="658" name="657 Imagen" descr="Metadata">
          <a:hlinkClick xmlns:r="http://schemas.openxmlformats.org/officeDocument/2006/relationships" r:id="rId1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88785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84</xdr:row>
      <xdr:rowOff>0</xdr:rowOff>
    </xdr:from>
    <xdr:to>
      <xdr:col>15</xdr:col>
      <xdr:colOff>57150</xdr:colOff>
      <xdr:row>84</xdr:row>
      <xdr:rowOff>104775</xdr:rowOff>
    </xdr:to>
    <xdr:pic>
      <xdr:nvPicPr>
        <xdr:cNvPr id="660" name="659 Imagen" descr="Metadata">
          <a:hlinkClick xmlns:r="http://schemas.openxmlformats.org/officeDocument/2006/relationships" r:id="rId1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90690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85</xdr:row>
      <xdr:rowOff>0</xdr:rowOff>
    </xdr:from>
    <xdr:to>
      <xdr:col>15</xdr:col>
      <xdr:colOff>57150</xdr:colOff>
      <xdr:row>85</xdr:row>
      <xdr:rowOff>104775</xdr:rowOff>
    </xdr:to>
    <xdr:pic>
      <xdr:nvPicPr>
        <xdr:cNvPr id="662" name="661 Imagen" descr="Metadata">
          <a:hlinkClick xmlns:r="http://schemas.openxmlformats.org/officeDocument/2006/relationships" r:id="rId1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925955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57150</xdr:colOff>
      <xdr:row>86</xdr:row>
      <xdr:rowOff>104775</xdr:rowOff>
    </xdr:to>
    <xdr:pic>
      <xdr:nvPicPr>
        <xdr:cNvPr id="664" name="663 Imagen" descr="Metadata">
          <a:hlinkClick xmlns:r="http://schemas.openxmlformats.org/officeDocument/2006/relationships" r:id="rId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9688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57150</xdr:colOff>
      <xdr:row>87</xdr:row>
      <xdr:rowOff>104775</xdr:rowOff>
    </xdr:to>
    <xdr:pic>
      <xdr:nvPicPr>
        <xdr:cNvPr id="666" name="665 Imagen" descr="Metadata">
          <a:hlinkClick xmlns:r="http://schemas.openxmlformats.org/officeDocument/2006/relationships" r:id="rId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9878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57150</xdr:colOff>
      <xdr:row>88</xdr:row>
      <xdr:rowOff>104775</xdr:rowOff>
    </xdr:to>
    <xdr:pic>
      <xdr:nvPicPr>
        <xdr:cNvPr id="668" name="667 Imagen" descr="Metadata">
          <a:hlinkClick xmlns:r="http://schemas.openxmlformats.org/officeDocument/2006/relationships" r:id="rId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20069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57150</xdr:colOff>
      <xdr:row>89</xdr:row>
      <xdr:rowOff>104775</xdr:rowOff>
    </xdr:to>
    <xdr:pic>
      <xdr:nvPicPr>
        <xdr:cNvPr id="670" name="669 Imagen" descr="Metadata">
          <a:hlinkClick xmlns:r="http://schemas.openxmlformats.org/officeDocument/2006/relationships" r:id="rId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20259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57150</xdr:colOff>
      <xdr:row>90</xdr:row>
      <xdr:rowOff>104775</xdr:rowOff>
    </xdr:to>
    <xdr:pic>
      <xdr:nvPicPr>
        <xdr:cNvPr id="672" name="671 Imagen" descr="Metadata">
          <a:hlinkClick xmlns:r="http://schemas.openxmlformats.org/officeDocument/2006/relationships" r:id="rId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20450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57150</xdr:colOff>
      <xdr:row>92</xdr:row>
      <xdr:rowOff>104775</xdr:rowOff>
    </xdr:to>
    <xdr:pic>
      <xdr:nvPicPr>
        <xdr:cNvPr id="674" name="673 Imagen" descr="Metadata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21212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57150</xdr:colOff>
      <xdr:row>93</xdr:row>
      <xdr:rowOff>104775</xdr:rowOff>
    </xdr:to>
    <xdr:pic>
      <xdr:nvPicPr>
        <xdr:cNvPr id="676" name="675 Imagen" descr="Metadata">
          <a:hlinkClick xmlns:r="http://schemas.openxmlformats.org/officeDocument/2006/relationships" r:id="rId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21402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57150</xdr:colOff>
      <xdr:row>94</xdr:row>
      <xdr:rowOff>104775</xdr:rowOff>
    </xdr:to>
    <xdr:pic>
      <xdr:nvPicPr>
        <xdr:cNvPr id="677" name="676 Imagen" descr="Metadata">
          <a:hlinkClick xmlns:r="http://schemas.openxmlformats.org/officeDocument/2006/relationships" r:id="rId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21593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95</xdr:row>
      <xdr:rowOff>0</xdr:rowOff>
    </xdr:from>
    <xdr:to>
      <xdr:col>15</xdr:col>
      <xdr:colOff>57150</xdr:colOff>
      <xdr:row>95</xdr:row>
      <xdr:rowOff>104775</xdr:rowOff>
    </xdr:to>
    <xdr:pic>
      <xdr:nvPicPr>
        <xdr:cNvPr id="679" name="678 Imagen" descr="Metadata">
          <a:hlinkClick xmlns:r="http://schemas.openxmlformats.org/officeDocument/2006/relationships" r:id="rId1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21783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57150</xdr:colOff>
      <xdr:row>96</xdr:row>
      <xdr:rowOff>104775</xdr:rowOff>
    </xdr:to>
    <xdr:pic>
      <xdr:nvPicPr>
        <xdr:cNvPr id="681" name="680 Imagen" descr="Metadata">
          <a:hlinkClick xmlns:r="http://schemas.openxmlformats.org/officeDocument/2006/relationships" r:id="rId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22069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57150</xdr:colOff>
      <xdr:row>97</xdr:row>
      <xdr:rowOff>104775</xdr:rowOff>
    </xdr:to>
    <xdr:pic>
      <xdr:nvPicPr>
        <xdr:cNvPr id="683" name="682 Imagen" descr="Metadata">
          <a:hlinkClick xmlns:r="http://schemas.openxmlformats.org/officeDocument/2006/relationships" r:id="rId1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22259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57150</xdr:colOff>
      <xdr:row>98</xdr:row>
      <xdr:rowOff>104775</xdr:rowOff>
    </xdr:to>
    <xdr:pic>
      <xdr:nvPicPr>
        <xdr:cNvPr id="685" name="684 Imagen" descr="Metadata">
          <a:hlinkClick xmlns:r="http://schemas.openxmlformats.org/officeDocument/2006/relationships" r:id="rId1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22450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57150</xdr:colOff>
      <xdr:row>99</xdr:row>
      <xdr:rowOff>104775</xdr:rowOff>
    </xdr:to>
    <xdr:pic>
      <xdr:nvPicPr>
        <xdr:cNvPr id="687" name="686 Imagen" descr="Metadata">
          <a:hlinkClick xmlns:r="http://schemas.openxmlformats.org/officeDocument/2006/relationships" r:id="rId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22640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57150</xdr:colOff>
      <xdr:row>101</xdr:row>
      <xdr:rowOff>104775</xdr:rowOff>
    </xdr:to>
    <xdr:pic>
      <xdr:nvPicPr>
        <xdr:cNvPr id="689" name="688 Imagen" descr="Metadata">
          <a:hlinkClick xmlns:r="http://schemas.openxmlformats.org/officeDocument/2006/relationships" r:id="rId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230219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57150</xdr:colOff>
      <xdr:row>102</xdr:row>
      <xdr:rowOff>104775</xdr:rowOff>
    </xdr:to>
    <xdr:pic>
      <xdr:nvPicPr>
        <xdr:cNvPr id="691" name="690 Imagen" descr="Metadata">
          <a:hlinkClick xmlns:r="http://schemas.openxmlformats.org/officeDocument/2006/relationships" r:id="rId1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2321242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57150</xdr:colOff>
      <xdr:row>103</xdr:row>
      <xdr:rowOff>104775</xdr:rowOff>
    </xdr:to>
    <xdr:pic>
      <xdr:nvPicPr>
        <xdr:cNvPr id="693" name="692 Imagen" descr="Metadata">
          <a:hlinkClick xmlns:r="http://schemas.openxmlformats.org/officeDocument/2006/relationships" r:id="rId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234981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104</xdr:row>
      <xdr:rowOff>0</xdr:rowOff>
    </xdr:from>
    <xdr:to>
      <xdr:col>15</xdr:col>
      <xdr:colOff>57150</xdr:colOff>
      <xdr:row>104</xdr:row>
      <xdr:rowOff>104775</xdr:rowOff>
    </xdr:to>
    <xdr:pic>
      <xdr:nvPicPr>
        <xdr:cNvPr id="695" name="694 Imagen" descr="Metadata">
          <a:hlinkClick xmlns:r="http://schemas.openxmlformats.org/officeDocument/2006/relationships" r:id="rId1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236886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57150</xdr:colOff>
      <xdr:row>105</xdr:row>
      <xdr:rowOff>104775</xdr:rowOff>
    </xdr:to>
    <xdr:pic>
      <xdr:nvPicPr>
        <xdr:cNvPr id="697" name="696 Imagen" descr="Metadata">
          <a:hlinkClick xmlns:r="http://schemas.openxmlformats.org/officeDocument/2006/relationships" r:id="rId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24117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57150</xdr:colOff>
      <xdr:row>106</xdr:row>
      <xdr:rowOff>104775</xdr:rowOff>
    </xdr:to>
    <xdr:pic>
      <xdr:nvPicPr>
        <xdr:cNvPr id="699" name="698 Imagen" descr="Metadata">
          <a:hlinkClick xmlns:r="http://schemas.openxmlformats.org/officeDocument/2006/relationships" r:id="rId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243078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22</xdr:col>
      <xdr:colOff>57150</xdr:colOff>
      <xdr:row>9</xdr:row>
      <xdr:rowOff>104775</xdr:rowOff>
    </xdr:to>
    <xdr:pic>
      <xdr:nvPicPr>
        <xdr:cNvPr id="700" name="699 Imagen" descr="Metadata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0" y="35433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10</xdr:row>
      <xdr:rowOff>0</xdr:rowOff>
    </xdr:from>
    <xdr:to>
      <xdr:col>22</xdr:col>
      <xdr:colOff>57150</xdr:colOff>
      <xdr:row>10</xdr:row>
      <xdr:rowOff>104775</xdr:rowOff>
    </xdr:to>
    <xdr:pic>
      <xdr:nvPicPr>
        <xdr:cNvPr id="703" name="702 Imagen" descr="Metadata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57150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11</xdr:row>
      <xdr:rowOff>0</xdr:rowOff>
    </xdr:from>
    <xdr:to>
      <xdr:col>22</xdr:col>
      <xdr:colOff>57150</xdr:colOff>
      <xdr:row>11</xdr:row>
      <xdr:rowOff>104775</xdr:rowOff>
    </xdr:to>
    <xdr:pic>
      <xdr:nvPicPr>
        <xdr:cNvPr id="704" name="703 Imagen" descr="Metadata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59055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22</xdr:col>
      <xdr:colOff>57150</xdr:colOff>
      <xdr:row>12</xdr:row>
      <xdr:rowOff>104775</xdr:rowOff>
    </xdr:to>
    <xdr:pic>
      <xdr:nvPicPr>
        <xdr:cNvPr id="706" name="705 Imagen" descr="Metadata">
          <a:hlinkClick xmlns:r="http://schemas.openxmlformats.org/officeDocument/2006/relationships" r:id="rId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1839575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57150</xdr:colOff>
      <xdr:row>13</xdr:row>
      <xdr:rowOff>104775</xdr:rowOff>
    </xdr:to>
    <xdr:pic>
      <xdr:nvPicPr>
        <xdr:cNvPr id="707" name="706 Imagen" descr="Metadata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52400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57150</xdr:colOff>
      <xdr:row>14</xdr:row>
      <xdr:rowOff>104775</xdr:rowOff>
    </xdr:to>
    <xdr:pic>
      <xdr:nvPicPr>
        <xdr:cNvPr id="708" name="707 Imagen" descr="Metadata">
          <a:hlinkClick xmlns:r="http://schemas.openxmlformats.org/officeDocument/2006/relationships" r:id="rId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5430500"/>
          <a:ext cx="5715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</xdr:row>
          <xdr:rowOff>78921</xdr:rowOff>
        </xdr:from>
        <xdr:to>
          <xdr:col>1</xdr:col>
          <xdr:colOff>76200</xdr:colOff>
          <xdr:row>10</xdr:row>
          <xdr:rowOff>155121</xdr:rowOff>
        </xdr:to>
        <xdr:sp macro="" textlink="">
          <xdr:nvSpPr>
            <xdr:cNvPr id="3324" name="Control 252" hidden="1">
              <a:extLst>
                <a:ext uri="{63B3BB69-23CF-44E3-9099-C40C66FF867C}">
                  <a14:compatExt spid="_x0000_s3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78921</xdr:rowOff>
        </xdr:from>
        <xdr:to>
          <xdr:col>1</xdr:col>
          <xdr:colOff>76200</xdr:colOff>
          <xdr:row>11</xdr:row>
          <xdr:rowOff>155121</xdr:rowOff>
        </xdr:to>
        <xdr:sp macro="" textlink="">
          <xdr:nvSpPr>
            <xdr:cNvPr id="3326" name="Control 254" hidden="1">
              <a:extLst>
                <a:ext uri="{63B3BB69-23CF-44E3-9099-C40C66FF867C}">
                  <a14:compatExt spid="_x0000_s3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</xdr:row>
          <xdr:rowOff>78921</xdr:rowOff>
        </xdr:from>
        <xdr:to>
          <xdr:col>1</xdr:col>
          <xdr:colOff>76200</xdr:colOff>
          <xdr:row>12</xdr:row>
          <xdr:rowOff>155121</xdr:rowOff>
        </xdr:to>
        <xdr:sp macro="" textlink="">
          <xdr:nvSpPr>
            <xdr:cNvPr id="3328" name="Control 256" hidden="1">
              <a:extLst>
                <a:ext uri="{63B3BB69-23CF-44E3-9099-C40C66FF867C}">
                  <a14:compatExt spid="_x0000_s3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78921</xdr:rowOff>
        </xdr:from>
        <xdr:to>
          <xdr:col>1</xdr:col>
          <xdr:colOff>76200</xdr:colOff>
          <xdr:row>13</xdr:row>
          <xdr:rowOff>155121</xdr:rowOff>
        </xdr:to>
        <xdr:sp macro="" textlink="">
          <xdr:nvSpPr>
            <xdr:cNvPr id="3330" name="Control 258" hidden="1">
              <a:extLst>
                <a:ext uri="{63B3BB69-23CF-44E3-9099-C40C66FF867C}">
                  <a14:compatExt spid="_x0000_s3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</xdr:row>
          <xdr:rowOff>78921</xdr:rowOff>
        </xdr:from>
        <xdr:to>
          <xdr:col>1</xdr:col>
          <xdr:colOff>76200</xdr:colOff>
          <xdr:row>14</xdr:row>
          <xdr:rowOff>155121</xdr:rowOff>
        </xdr:to>
        <xdr:sp macro="" textlink="">
          <xdr:nvSpPr>
            <xdr:cNvPr id="3332" name="Control 260" hidden="1">
              <a:extLst>
                <a:ext uri="{63B3BB69-23CF-44E3-9099-C40C66FF867C}">
                  <a14:compatExt spid="_x0000_s3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</xdr:row>
          <xdr:rowOff>78921</xdr:rowOff>
        </xdr:from>
        <xdr:to>
          <xdr:col>1</xdr:col>
          <xdr:colOff>76200</xdr:colOff>
          <xdr:row>15</xdr:row>
          <xdr:rowOff>155121</xdr:rowOff>
        </xdr:to>
        <xdr:sp macro="" textlink="">
          <xdr:nvSpPr>
            <xdr:cNvPr id="3334" name="Control 262" hidden="1">
              <a:extLst>
                <a:ext uri="{63B3BB69-23CF-44E3-9099-C40C66FF867C}">
                  <a14:compatExt spid="_x0000_s3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78921</xdr:rowOff>
        </xdr:from>
        <xdr:to>
          <xdr:col>1</xdr:col>
          <xdr:colOff>76200</xdr:colOff>
          <xdr:row>17</xdr:row>
          <xdr:rowOff>155121</xdr:rowOff>
        </xdr:to>
        <xdr:sp macro="" textlink="">
          <xdr:nvSpPr>
            <xdr:cNvPr id="3337" name="Control 265" hidden="1">
              <a:extLst>
                <a:ext uri="{63B3BB69-23CF-44E3-9099-C40C66FF867C}">
                  <a14:compatExt spid="_x0000_s3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55789</xdr:rowOff>
        </xdr:from>
        <xdr:to>
          <xdr:col>1</xdr:col>
          <xdr:colOff>76200</xdr:colOff>
          <xdr:row>19</xdr:row>
          <xdr:rowOff>131989</xdr:rowOff>
        </xdr:to>
        <xdr:sp macro="" textlink="">
          <xdr:nvSpPr>
            <xdr:cNvPr id="3339" name="Control 267" hidden="1">
              <a:extLst>
                <a:ext uri="{63B3BB69-23CF-44E3-9099-C40C66FF867C}">
                  <a14:compatExt spid="_x0000_s3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55789</xdr:rowOff>
        </xdr:from>
        <xdr:to>
          <xdr:col>1</xdr:col>
          <xdr:colOff>76200</xdr:colOff>
          <xdr:row>20</xdr:row>
          <xdr:rowOff>131989</xdr:rowOff>
        </xdr:to>
        <xdr:sp macro="" textlink="">
          <xdr:nvSpPr>
            <xdr:cNvPr id="3341" name="Control 269" hidden="1">
              <a:extLst>
                <a:ext uri="{63B3BB69-23CF-44E3-9099-C40C66FF867C}">
                  <a14:compatExt spid="_x0000_s3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55789</xdr:rowOff>
        </xdr:from>
        <xdr:to>
          <xdr:col>1</xdr:col>
          <xdr:colOff>76200</xdr:colOff>
          <xdr:row>21</xdr:row>
          <xdr:rowOff>131989</xdr:rowOff>
        </xdr:to>
        <xdr:sp macro="" textlink="">
          <xdr:nvSpPr>
            <xdr:cNvPr id="3343" name="Control 271" hidden="1">
              <a:extLst>
                <a:ext uri="{63B3BB69-23CF-44E3-9099-C40C66FF867C}">
                  <a14:compatExt spid="_x0000_s3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55789</xdr:rowOff>
        </xdr:from>
        <xdr:to>
          <xdr:col>1</xdr:col>
          <xdr:colOff>76200</xdr:colOff>
          <xdr:row>22</xdr:row>
          <xdr:rowOff>131989</xdr:rowOff>
        </xdr:to>
        <xdr:sp macro="" textlink="">
          <xdr:nvSpPr>
            <xdr:cNvPr id="3345" name="Control 273" hidden="1">
              <a:extLst>
                <a:ext uri="{63B3BB69-23CF-44E3-9099-C40C66FF867C}">
                  <a14:compatExt spid="_x0000_s3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55789</xdr:rowOff>
        </xdr:from>
        <xdr:to>
          <xdr:col>1</xdr:col>
          <xdr:colOff>76200</xdr:colOff>
          <xdr:row>23</xdr:row>
          <xdr:rowOff>131989</xdr:rowOff>
        </xdr:to>
        <xdr:sp macro="" textlink="">
          <xdr:nvSpPr>
            <xdr:cNvPr id="3347" name="Control 275" hidden="1">
              <a:extLst>
                <a:ext uri="{63B3BB69-23CF-44E3-9099-C40C66FF867C}">
                  <a14:compatExt spid="_x0000_s3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55789</xdr:rowOff>
        </xdr:from>
        <xdr:to>
          <xdr:col>1</xdr:col>
          <xdr:colOff>76200</xdr:colOff>
          <xdr:row>24</xdr:row>
          <xdr:rowOff>131989</xdr:rowOff>
        </xdr:to>
        <xdr:sp macro="" textlink="">
          <xdr:nvSpPr>
            <xdr:cNvPr id="3349" name="Control 277" hidden="1">
              <a:extLst>
                <a:ext uri="{63B3BB69-23CF-44E3-9099-C40C66FF867C}">
                  <a14:compatExt spid="_x0000_s3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55789</xdr:rowOff>
        </xdr:from>
        <xdr:to>
          <xdr:col>1</xdr:col>
          <xdr:colOff>76200</xdr:colOff>
          <xdr:row>25</xdr:row>
          <xdr:rowOff>131989</xdr:rowOff>
        </xdr:to>
        <xdr:sp macro="" textlink="">
          <xdr:nvSpPr>
            <xdr:cNvPr id="3351" name="Control 279" hidden="1">
              <a:extLst>
                <a:ext uri="{63B3BB69-23CF-44E3-9099-C40C66FF867C}">
                  <a14:compatExt spid="_x0000_s3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26</xdr:row>
          <xdr:rowOff>55789</xdr:rowOff>
        </xdr:from>
        <xdr:to>
          <xdr:col>1</xdr:col>
          <xdr:colOff>76200</xdr:colOff>
          <xdr:row>26</xdr:row>
          <xdr:rowOff>131989</xdr:rowOff>
        </xdr:to>
        <xdr:sp macro="" textlink="">
          <xdr:nvSpPr>
            <xdr:cNvPr id="3353" name="Control 281" hidden="1">
              <a:extLst>
                <a:ext uri="{63B3BB69-23CF-44E3-9099-C40C66FF867C}">
                  <a14:compatExt spid="_x0000_s3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55789</xdr:rowOff>
        </xdr:from>
        <xdr:to>
          <xdr:col>1</xdr:col>
          <xdr:colOff>76200</xdr:colOff>
          <xdr:row>27</xdr:row>
          <xdr:rowOff>131989</xdr:rowOff>
        </xdr:to>
        <xdr:sp macro="" textlink="">
          <xdr:nvSpPr>
            <xdr:cNvPr id="3355" name="Control 283" hidden="1">
              <a:extLst>
                <a:ext uri="{63B3BB69-23CF-44E3-9099-C40C66FF867C}">
                  <a14:compatExt spid="_x0000_s3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28</xdr:row>
          <xdr:rowOff>55789</xdr:rowOff>
        </xdr:from>
        <xdr:to>
          <xdr:col>1</xdr:col>
          <xdr:colOff>76200</xdr:colOff>
          <xdr:row>28</xdr:row>
          <xdr:rowOff>131989</xdr:rowOff>
        </xdr:to>
        <xdr:sp macro="" textlink="">
          <xdr:nvSpPr>
            <xdr:cNvPr id="3357" name="Control 285" hidden="1">
              <a:extLst>
                <a:ext uri="{63B3BB69-23CF-44E3-9099-C40C66FF867C}">
                  <a14:compatExt spid="_x0000_s3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29</xdr:row>
          <xdr:rowOff>4082</xdr:rowOff>
        </xdr:from>
        <xdr:to>
          <xdr:col>1</xdr:col>
          <xdr:colOff>76200</xdr:colOff>
          <xdr:row>29</xdr:row>
          <xdr:rowOff>80282</xdr:rowOff>
        </xdr:to>
        <xdr:sp macro="" textlink="">
          <xdr:nvSpPr>
            <xdr:cNvPr id="3359" name="Control 287" hidden="1">
              <a:extLst>
                <a:ext uri="{63B3BB69-23CF-44E3-9099-C40C66FF867C}">
                  <a14:compatExt spid="_x0000_s3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29</xdr:row>
          <xdr:rowOff>4082</xdr:rowOff>
        </xdr:from>
        <xdr:to>
          <xdr:col>1</xdr:col>
          <xdr:colOff>76200</xdr:colOff>
          <xdr:row>29</xdr:row>
          <xdr:rowOff>80282</xdr:rowOff>
        </xdr:to>
        <xdr:sp macro="" textlink="">
          <xdr:nvSpPr>
            <xdr:cNvPr id="3361" name="Control 289" hidden="1">
              <a:extLst>
                <a:ext uri="{63B3BB69-23CF-44E3-9099-C40C66FF867C}">
                  <a14:compatExt spid="_x0000_s3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30</xdr:row>
          <xdr:rowOff>0</xdr:rowOff>
        </xdr:from>
        <xdr:to>
          <xdr:col>1</xdr:col>
          <xdr:colOff>76200</xdr:colOff>
          <xdr:row>30</xdr:row>
          <xdr:rowOff>76200</xdr:rowOff>
        </xdr:to>
        <xdr:sp macro="" textlink="">
          <xdr:nvSpPr>
            <xdr:cNvPr id="3363" name="Control 291" hidden="1">
              <a:extLst>
                <a:ext uri="{63B3BB69-23CF-44E3-9099-C40C66FF867C}">
                  <a14:compatExt spid="_x0000_s3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31</xdr:row>
          <xdr:rowOff>0</xdr:rowOff>
        </xdr:from>
        <xdr:to>
          <xdr:col>1</xdr:col>
          <xdr:colOff>76200</xdr:colOff>
          <xdr:row>31</xdr:row>
          <xdr:rowOff>76200</xdr:rowOff>
        </xdr:to>
        <xdr:sp macro="" textlink="">
          <xdr:nvSpPr>
            <xdr:cNvPr id="3365" name="Control 293" hidden="1">
              <a:extLst>
                <a:ext uri="{63B3BB69-23CF-44E3-9099-C40C66FF867C}">
                  <a14:compatExt spid="_x0000_s3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32</xdr:row>
          <xdr:rowOff>4082</xdr:rowOff>
        </xdr:from>
        <xdr:to>
          <xdr:col>1</xdr:col>
          <xdr:colOff>76200</xdr:colOff>
          <xdr:row>32</xdr:row>
          <xdr:rowOff>80282</xdr:rowOff>
        </xdr:to>
        <xdr:sp macro="" textlink="">
          <xdr:nvSpPr>
            <xdr:cNvPr id="3367" name="Control 295" hidden="1">
              <a:extLst>
                <a:ext uri="{63B3BB69-23CF-44E3-9099-C40C66FF867C}">
                  <a14:compatExt spid="_x0000_s3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33</xdr:row>
          <xdr:rowOff>0</xdr:rowOff>
        </xdr:from>
        <xdr:to>
          <xdr:col>1</xdr:col>
          <xdr:colOff>76200</xdr:colOff>
          <xdr:row>33</xdr:row>
          <xdr:rowOff>76200</xdr:rowOff>
        </xdr:to>
        <xdr:sp macro="" textlink="">
          <xdr:nvSpPr>
            <xdr:cNvPr id="3369" name="Control 297" hidden="1">
              <a:extLst>
                <a:ext uri="{63B3BB69-23CF-44E3-9099-C40C66FF867C}">
                  <a14:compatExt spid="_x0000_s3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33</xdr:row>
          <xdr:rowOff>200025</xdr:rowOff>
        </xdr:from>
        <xdr:to>
          <xdr:col>1</xdr:col>
          <xdr:colOff>76200</xdr:colOff>
          <xdr:row>34</xdr:row>
          <xdr:rowOff>72118</xdr:rowOff>
        </xdr:to>
        <xdr:sp macro="" textlink="">
          <xdr:nvSpPr>
            <xdr:cNvPr id="3371" name="Control 299" hidden="1">
              <a:extLst>
                <a:ext uri="{63B3BB69-23CF-44E3-9099-C40C66FF867C}">
                  <a14:compatExt spid="_x0000_s3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34</xdr:row>
          <xdr:rowOff>195943</xdr:rowOff>
        </xdr:from>
        <xdr:to>
          <xdr:col>1</xdr:col>
          <xdr:colOff>76200</xdr:colOff>
          <xdr:row>35</xdr:row>
          <xdr:rowOff>68036</xdr:rowOff>
        </xdr:to>
        <xdr:sp macro="" textlink="">
          <xdr:nvSpPr>
            <xdr:cNvPr id="3373" name="Control 301" hidden="1">
              <a:extLst>
                <a:ext uri="{63B3BB69-23CF-44E3-9099-C40C66FF867C}">
                  <a14:compatExt spid="_x0000_s3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34</xdr:row>
          <xdr:rowOff>195943</xdr:rowOff>
        </xdr:from>
        <xdr:to>
          <xdr:col>1</xdr:col>
          <xdr:colOff>76200</xdr:colOff>
          <xdr:row>35</xdr:row>
          <xdr:rowOff>68036</xdr:rowOff>
        </xdr:to>
        <xdr:sp macro="" textlink="">
          <xdr:nvSpPr>
            <xdr:cNvPr id="3375" name="Control 303" hidden="1">
              <a:extLst>
                <a:ext uri="{63B3BB69-23CF-44E3-9099-C40C66FF867C}">
                  <a14:compatExt spid="_x0000_s3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35</xdr:row>
          <xdr:rowOff>77561</xdr:rowOff>
        </xdr:from>
        <xdr:to>
          <xdr:col>1</xdr:col>
          <xdr:colOff>76200</xdr:colOff>
          <xdr:row>35</xdr:row>
          <xdr:rowOff>153761</xdr:rowOff>
        </xdr:to>
        <xdr:sp macro="" textlink="">
          <xdr:nvSpPr>
            <xdr:cNvPr id="3377" name="Control 305" hidden="1">
              <a:extLst>
                <a:ext uri="{63B3BB69-23CF-44E3-9099-C40C66FF867C}">
                  <a14:compatExt spid="_x0000_s3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16329</xdr:rowOff>
        </xdr:from>
        <xdr:to>
          <xdr:col>1</xdr:col>
          <xdr:colOff>76200</xdr:colOff>
          <xdr:row>36</xdr:row>
          <xdr:rowOff>92529</xdr:rowOff>
        </xdr:to>
        <xdr:sp macro="" textlink="">
          <xdr:nvSpPr>
            <xdr:cNvPr id="3379" name="Control 307" hidden="1">
              <a:extLst>
                <a:ext uri="{63B3BB69-23CF-44E3-9099-C40C66FF867C}">
                  <a14:compatExt spid="_x0000_s3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111579</xdr:rowOff>
        </xdr:from>
        <xdr:to>
          <xdr:col>1</xdr:col>
          <xdr:colOff>76200</xdr:colOff>
          <xdr:row>36</xdr:row>
          <xdr:rowOff>187779</xdr:rowOff>
        </xdr:to>
        <xdr:sp macro="" textlink="">
          <xdr:nvSpPr>
            <xdr:cNvPr id="3381" name="Control 309" hidden="1">
              <a:extLst>
                <a:ext uri="{63B3BB69-23CF-44E3-9099-C40C66FF867C}">
                  <a14:compatExt spid="_x0000_s3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38</xdr:row>
          <xdr:rowOff>160564</xdr:rowOff>
        </xdr:from>
        <xdr:to>
          <xdr:col>1</xdr:col>
          <xdr:colOff>76200</xdr:colOff>
          <xdr:row>39</xdr:row>
          <xdr:rowOff>32657</xdr:rowOff>
        </xdr:to>
        <xdr:sp macro="" textlink="">
          <xdr:nvSpPr>
            <xdr:cNvPr id="3384" name="Control 312" hidden="1">
              <a:extLst>
                <a:ext uri="{63B3BB69-23CF-44E3-9099-C40C66FF867C}">
                  <a14:compatExt spid="_x0000_s3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137432</xdr:rowOff>
        </xdr:from>
        <xdr:to>
          <xdr:col>1</xdr:col>
          <xdr:colOff>76200</xdr:colOff>
          <xdr:row>40</xdr:row>
          <xdr:rowOff>23132</xdr:rowOff>
        </xdr:to>
        <xdr:sp macro="" textlink="">
          <xdr:nvSpPr>
            <xdr:cNvPr id="3386" name="Control 314" hidden="1">
              <a:extLst>
                <a:ext uri="{63B3BB69-23CF-44E3-9099-C40C66FF867C}">
                  <a14:compatExt spid="_x0000_s3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146957</xdr:rowOff>
        </xdr:from>
        <xdr:to>
          <xdr:col>1</xdr:col>
          <xdr:colOff>76200</xdr:colOff>
          <xdr:row>41</xdr:row>
          <xdr:rowOff>32657</xdr:rowOff>
        </xdr:to>
        <xdr:sp macro="" textlink="">
          <xdr:nvSpPr>
            <xdr:cNvPr id="3388" name="Control 316" hidden="1">
              <a:extLst>
                <a:ext uri="{63B3BB69-23CF-44E3-9099-C40C66FF867C}">
                  <a14:compatExt spid="_x0000_s3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42</xdr:row>
          <xdr:rowOff>32657</xdr:rowOff>
        </xdr:from>
        <xdr:to>
          <xdr:col>1</xdr:col>
          <xdr:colOff>76200</xdr:colOff>
          <xdr:row>42</xdr:row>
          <xdr:rowOff>108857</xdr:rowOff>
        </xdr:to>
        <xdr:sp macro="" textlink="">
          <xdr:nvSpPr>
            <xdr:cNvPr id="3390" name="Control 318" hidden="1">
              <a:extLst>
                <a:ext uri="{63B3BB69-23CF-44E3-9099-C40C66FF867C}">
                  <a14:compatExt spid="_x0000_s3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43</xdr:row>
          <xdr:rowOff>4082</xdr:rowOff>
        </xdr:from>
        <xdr:to>
          <xdr:col>1</xdr:col>
          <xdr:colOff>76200</xdr:colOff>
          <xdr:row>43</xdr:row>
          <xdr:rowOff>80282</xdr:rowOff>
        </xdr:to>
        <xdr:sp macro="" textlink="">
          <xdr:nvSpPr>
            <xdr:cNvPr id="3392" name="Control 320" hidden="1">
              <a:extLst>
                <a:ext uri="{63B3BB69-23CF-44E3-9099-C40C66FF867C}">
                  <a14:compatExt spid="_x0000_s3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43</xdr:row>
          <xdr:rowOff>146957</xdr:rowOff>
        </xdr:from>
        <xdr:to>
          <xdr:col>1</xdr:col>
          <xdr:colOff>76200</xdr:colOff>
          <xdr:row>44</xdr:row>
          <xdr:rowOff>32657</xdr:rowOff>
        </xdr:to>
        <xdr:sp macro="" textlink="">
          <xdr:nvSpPr>
            <xdr:cNvPr id="3394" name="Control 322" hidden="1">
              <a:extLst>
                <a:ext uri="{63B3BB69-23CF-44E3-9099-C40C66FF867C}">
                  <a14:compatExt spid="_x0000_s3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44</xdr:row>
          <xdr:rowOff>99332</xdr:rowOff>
        </xdr:from>
        <xdr:to>
          <xdr:col>1</xdr:col>
          <xdr:colOff>76200</xdr:colOff>
          <xdr:row>44</xdr:row>
          <xdr:rowOff>175532</xdr:rowOff>
        </xdr:to>
        <xdr:sp macro="" textlink="">
          <xdr:nvSpPr>
            <xdr:cNvPr id="3395" name="Control 323" hidden="1">
              <a:extLst>
                <a:ext uri="{63B3BB69-23CF-44E3-9099-C40C66FF867C}">
                  <a14:compatExt spid="_x0000_s3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45</xdr:row>
          <xdr:rowOff>38100</xdr:rowOff>
        </xdr:from>
        <xdr:to>
          <xdr:col>1</xdr:col>
          <xdr:colOff>76200</xdr:colOff>
          <xdr:row>45</xdr:row>
          <xdr:rowOff>114300</xdr:rowOff>
        </xdr:to>
        <xdr:sp macro="" textlink="">
          <xdr:nvSpPr>
            <xdr:cNvPr id="3397" name="Control 325" hidden="1">
              <a:extLst>
                <a:ext uri="{63B3BB69-23CF-44E3-9099-C40C66FF867C}">
                  <a14:compatExt spid="_x0000_s3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45</xdr:row>
          <xdr:rowOff>180975</xdr:rowOff>
        </xdr:from>
        <xdr:to>
          <xdr:col>1</xdr:col>
          <xdr:colOff>76200</xdr:colOff>
          <xdr:row>45</xdr:row>
          <xdr:rowOff>257175</xdr:rowOff>
        </xdr:to>
        <xdr:sp macro="" textlink="">
          <xdr:nvSpPr>
            <xdr:cNvPr id="3399" name="Control 327" hidden="1">
              <a:extLst>
                <a:ext uri="{63B3BB69-23CF-44E3-9099-C40C66FF867C}">
                  <a14:compatExt spid="_x0000_s3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46</xdr:row>
          <xdr:rowOff>80282</xdr:rowOff>
        </xdr:from>
        <xdr:to>
          <xdr:col>1</xdr:col>
          <xdr:colOff>76200</xdr:colOff>
          <xdr:row>46</xdr:row>
          <xdr:rowOff>156482</xdr:rowOff>
        </xdr:to>
        <xdr:sp macro="" textlink="">
          <xdr:nvSpPr>
            <xdr:cNvPr id="3401" name="Control 329" hidden="1">
              <a:extLst>
                <a:ext uri="{63B3BB69-23CF-44E3-9099-C40C66FF867C}">
                  <a14:compatExt spid="_x0000_s3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47</xdr:row>
          <xdr:rowOff>80282</xdr:rowOff>
        </xdr:from>
        <xdr:to>
          <xdr:col>1</xdr:col>
          <xdr:colOff>76200</xdr:colOff>
          <xdr:row>47</xdr:row>
          <xdr:rowOff>156482</xdr:rowOff>
        </xdr:to>
        <xdr:sp macro="" textlink="">
          <xdr:nvSpPr>
            <xdr:cNvPr id="3403" name="Control 331" hidden="1">
              <a:extLst>
                <a:ext uri="{63B3BB69-23CF-44E3-9099-C40C66FF867C}">
                  <a14:compatExt spid="_x0000_s3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48</xdr:row>
          <xdr:rowOff>80282</xdr:rowOff>
        </xdr:from>
        <xdr:to>
          <xdr:col>1</xdr:col>
          <xdr:colOff>76200</xdr:colOff>
          <xdr:row>48</xdr:row>
          <xdr:rowOff>156482</xdr:rowOff>
        </xdr:to>
        <xdr:sp macro="" textlink="">
          <xdr:nvSpPr>
            <xdr:cNvPr id="3405" name="Control 333" hidden="1">
              <a:extLst>
                <a:ext uri="{63B3BB69-23CF-44E3-9099-C40C66FF867C}">
                  <a14:compatExt spid="_x0000_s3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49</xdr:row>
          <xdr:rowOff>80282</xdr:rowOff>
        </xdr:from>
        <xdr:to>
          <xdr:col>1</xdr:col>
          <xdr:colOff>76200</xdr:colOff>
          <xdr:row>49</xdr:row>
          <xdr:rowOff>156482</xdr:rowOff>
        </xdr:to>
        <xdr:sp macro="" textlink="">
          <xdr:nvSpPr>
            <xdr:cNvPr id="3407" name="Control 335" hidden="1">
              <a:extLst>
                <a:ext uri="{63B3BB69-23CF-44E3-9099-C40C66FF867C}">
                  <a14:compatExt spid="_x0000_s3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50</xdr:row>
          <xdr:rowOff>70757</xdr:rowOff>
        </xdr:from>
        <xdr:to>
          <xdr:col>1</xdr:col>
          <xdr:colOff>76200</xdr:colOff>
          <xdr:row>50</xdr:row>
          <xdr:rowOff>146957</xdr:rowOff>
        </xdr:to>
        <xdr:sp macro="" textlink="">
          <xdr:nvSpPr>
            <xdr:cNvPr id="3409" name="Control 337" hidden="1">
              <a:extLst>
                <a:ext uri="{63B3BB69-23CF-44E3-9099-C40C66FF867C}">
                  <a14:compatExt spid="_x0000_s3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51</xdr:row>
          <xdr:rowOff>99332</xdr:rowOff>
        </xdr:from>
        <xdr:to>
          <xdr:col>1</xdr:col>
          <xdr:colOff>76200</xdr:colOff>
          <xdr:row>51</xdr:row>
          <xdr:rowOff>175532</xdr:rowOff>
        </xdr:to>
        <xdr:sp macro="" textlink="">
          <xdr:nvSpPr>
            <xdr:cNvPr id="3411" name="Control 339" hidden="1">
              <a:extLst>
                <a:ext uri="{63B3BB69-23CF-44E3-9099-C40C66FF867C}">
                  <a14:compatExt spid="_x0000_s3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52</xdr:row>
          <xdr:rowOff>166007</xdr:rowOff>
        </xdr:from>
        <xdr:to>
          <xdr:col>1</xdr:col>
          <xdr:colOff>76200</xdr:colOff>
          <xdr:row>53</xdr:row>
          <xdr:rowOff>51707</xdr:rowOff>
        </xdr:to>
        <xdr:sp macro="" textlink="">
          <xdr:nvSpPr>
            <xdr:cNvPr id="3413" name="Control 341" hidden="1">
              <a:extLst>
                <a:ext uri="{63B3BB69-23CF-44E3-9099-C40C66FF867C}">
                  <a14:compatExt spid="_x0000_s3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54</xdr:row>
          <xdr:rowOff>42182</xdr:rowOff>
        </xdr:from>
        <xdr:to>
          <xdr:col>1</xdr:col>
          <xdr:colOff>76200</xdr:colOff>
          <xdr:row>54</xdr:row>
          <xdr:rowOff>118382</xdr:rowOff>
        </xdr:to>
        <xdr:sp macro="" textlink="">
          <xdr:nvSpPr>
            <xdr:cNvPr id="3415" name="Control 343" hidden="1">
              <a:extLst>
                <a:ext uri="{63B3BB69-23CF-44E3-9099-C40C66FF867C}">
                  <a14:compatExt spid="_x0000_s3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55</xdr:row>
          <xdr:rowOff>99332</xdr:rowOff>
        </xdr:from>
        <xdr:to>
          <xdr:col>1</xdr:col>
          <xdr:colOff>76200</xdr:colOff>
          <xdr:row>55</xdr:row>
          <xdr:rowOff>175532</xdr:rowOff>
        </xdr:to>
        <xdr:sp macro="" textlink="">
          <xdr:nvSpPr>
            <xdr:cNvPr id="3417" name="Control 345" hidden="1">
              <a:extLst>
                <a:ext uri="{63B3BB69-23CF-44E3-9099-C40C66FF867C}">
                  <a14:compatExt spid="_x0000_s3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56</xdr:row>
          <xdr:rowOff>131989</xdr:rowOff>
        </xdr:from>
        <xdr:to>
          <xdr:col>1</xdr:col>
          <xdr:colOff>76200</xdr:colOff>
          <xdr:row>57</xdr:row>
          <xdr:rowOff>17689</xdr:rowOff>
        </xdr:to>
        <xdr:sp macro="" textlink="">
          <xdr:nvSpPr>
            <xdr:cNvPr id="3419" name="Control 347" hidden="1">
              <a:extLst>
                <a:ext uri="{63B3BB69-23CF-44E3-9099-C40C66FF867C}">
                  <a14:compatExt spid="_x0000_s3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57</xdr:row>
          <xdr:rowOff>131989</xdr:rowOff>
        </xdr:from>
        <xdr:to>
          <xdr:col>1</xdr:col>
          <xdr:colOff>76200</xdr:colOff>
          <xdr:row>58</xdr:row>
          <xdr:rowOff>17689</xdr:rowOff>
        </xdr:to>
        <xdr:sp macro="" textlink="">
          <xdr:nvSpPr>
            <xdr:cNvPr id="3421" name="Control 349" hidden="1">
              <a:extLst>
                <a:ext uri="{63B3BB69-23CF-44E3-9099-C40C66FF867C}">
                  <a14:compatExt spid="_x0000_s3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59</xdr:row>
          <xdr:rowOff>131989</xdr:rowOff>
        </xdr:from>
        <xdr:to>
          <xdr:col>1</xdr:col>
          <xdr:colOff>76200</xdr:colOff>
          <xdr:row>60</xdr:row>
          <xdr:rowOff>17689</xdr:rowOff>
        </xdr:to>
        <xdr:sp macro="" textlink="">
          <xdr:nvSpPr>
            <xdr:cNvPr id="3423" name="Control 351" hidden="1">
              <a:extLst>
                <a:ext uri="{63B3BB69-23CF-44E3-9099-C40C66FF867C}">
                  <a14:compatExt spid="_x0000_s3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60</xdr:row>
          <xdr:rowOff>141514</xdr:rowOff>
        </xdr:from>
        <xdr:to>
          <xdr:col>1</xdr:col>
          <xdr:colOff>76200</xdr:colOff>
          <xdr:row>61</xdr:row>
          <xdr:rowOff>27214</xdr:rowOff>
        </xdr:to>
        <xdr:sp macro="" textlink="">
          <xdr:nvSpPr>
            <xdr:cNvPr id="3425" name="Control 353" hidden="1">
              <a:extLst>
                <a:ext uri="{63B3BB69-23CF-44E3-9099-C40C66FF867C}">
                  <a14:compatExt spid="_x0000_s3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61</xdr:row>
          <xdr:rowOff>112939</xdr:rowOff>
        </xdr:from>
        <xdr:to>
          <xdr:col>1</xdr:col>
          <xdr:colOff>76200</xdr:colOff>
          <xdr:row>61</xdr:row>
          <xdr:rowOff>189139</xdr:rowOff>
        </xdr:to>
        <xdr:sp macro="" textlink="">
          <xdr:nvSpPr>
            <xdr:cNvPr id="3427" name="Control 355" hidden="1">
              <a:extLst>
                <a:ext uri="{63B3BB69-23CF-44E3-9099-C40C66FF867C}">
                  <a14:compatExt spid="_x0000_s3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62</xdr:row>
          <xdr:rowOff>65314</xdr:rowOff>
        </xdr:from>
        <xdr:to>
          <xdr:col>1</xdr:col>
          <xdr:colOff>76200</xdr:colOff>
          <xdr:row>62</xdr:row>
          <xdr:rowOff>141514</xdr:rowOff>
        </xdr:to>
        <xdr:sp macro="" textlink="">
          <xdr:nvSpPr>
            <xdr:cNvPr id="3429" name="Control 357" hidden="1">
              <a:extLst>
                <a:ext uri="{63B3BB69-23CF-44E3-9099-C40C66FF867C}">
                  <a14:compatExt spid="_x0000_s3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63</xdr:row>
          <xdr:rowOff>160564</xdr:rowOff>
        </xdr:from>
        <xdr:to>
          <xdr:col>1</xdr:col>
          <xdr:colOff>76200</xdr:colOff>
          <xdr:row>64</xdr:row>
          <xdr:rowOff>46264</xdr:rowOff>
        </xdr:to>
        <xdr:sp macro="" textlink="">
          <xdr:nvSpPr>
            <xdr:cNvPr id="3432" name="Control 360" hidden="1">
              <a:extLst>
                <a:ext uri="{63B3BB69-23CF-44E3-9099-C40C66FF867C}">
                  <a14:compatExt spid="_x0000_s3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64</xdr:row>
          <xdr:rowOff>112939</xdr:rowOff>
        </xdr:from>
        <xdr:to>
          <xdr:col>1</xdr:col>
          <xdr:colOff>76200</xdr:colOff>
          <xdr:row>64</xdr:row>
          <xdr:rowOff>189139</xdr:rowOff>
        </xdr:to>
        <xdr:sp macro="" textlink="">
          <xdr:nvSpPr>
            <xdr:cNvPr id="3434" name="Control 362" hidden="1">
              <a:extLst>
                <a:ext uri="{63B3BB69-23CF-44E3-9099-C40C66FF867C}">
                  <a14:compatExt spid="_x0000_s3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65</xdr:row>
          <xdr:rowOff>80282</xdr:rowOff>
        </xdr:from>
        <xdr:to>
          <xdr:col>1</xdr:col>
          <xdr:colOff>76200</xdr:colOff>
          <xdr:row>65</xdr:row>
          <xdr:rowOff>156482</xdr:rowOff>
        </xdr:to>
        <xdr:sp macro="" textlink="">
          <xdr:nvSpPr>
            <xdr:cNvPr id="3436" name="Control 364" hidden="1">
              <a:extLst>
                <a:ext uri="{63B3BB69-23CF-44E3-9099-C40C66FF867C}">
                  <a14:compatExt spid="_x0000_s3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66</xdr:row>
          <xdr:rowOff>80282</xdr:rowOff>
        </xdr:from>
        <xdr:to>
          <xdr:col>1</xdr:col>
          <xdr:colOff>76200</xdr:colOff>
          <xdr:row>66</xdr:row>
          <xdr:rowOff>156482</xdr:rowOff>
        </xdr:to>
        <xdr:sp macro="" textlink="">
          <xdr:nvSpPr>
            <xdr:cNvPr id="3438" name="Control 366" hidden="1">
              <a:extLst>
                <a:ext uri="{63B3BB69-23CF-44E3-9099-C40C66FF867C}">
                  <a14:compatExt spid="_x0000_s3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67</xdr:row>
          <xdr:rowOff>80282</xdr:rowOff>
        </xdr:from>
        <xdr:to>
          <xdr:col>1</xdr:col>
          <xdr:colOff>76200</xdr:colOff>
          <xdr:row>67</xdr:row>
          <xdr:rowOff>156482</xdr:rowOff>
        </xdr:to>
        <xdr:sp macro="" textlink="">
          <xdr:nvSpPr>
            <xdr:cNvPr id="3440" name="Control 368" hidden="1">
              <a:extLst>
                <a:ext uri="{63B3BB69-23CF-44E3-9099-C40C66FF867C}">
                  <a14:compatExt spid="_x0000_s3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68</xdr:row>
          <xdr:rowOff>80282</xdr:rowOff>
        </xdr:from>
        <xdr:to>
          <xdr:col>1</xdr:col>
          <xdr:colOff>76200</xdr:colOff>
          <xdr:row>68</xdr:row>
          <xdr:rowOff>156482</xdr:rowOff>
        </xdr:to>
        <xdr:sp macro="" textlink="">
          <xdr:nvSpPr>
            <xdr:cNvPr id="3442" name="Control 370" hidden="1">
              <a:extLst>
                <a:ext uri="{63B3BB69-23CF-44E3-9099-C40C66FF867C}">
                  <a14:compatExt spid="_x0000_s3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69</xdr:row>
          <xdr:rowOff>80282</xdr:rowOff>
        </xdr:from>
        <xdr:to>
          <xdr:col>1</xdr:col>
          <xdr:colOff>76200</xdr:colOff>
          <xdr:row>69</xdr:row>
          <xdr:rowOff>156482</xdr:rowOff>
        </xdr:to>
        <xdr:sp macro="" textlink="">
          <xdr:nvSpPr>
            <xdr:cNvPr id="3444" name="Control 372" hidden="1">
              <a:extLst>
                <a:ext uri="{63B3BB69-23CF-44E3-9099-C40C66FF867C}">
                  <a14:compatExt spid="_x0000_s3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71</xdr:row>
          <xdr:rowOff>80282</xdr:rowOff>
        </xdr:from>
        <xdr:to>
          <xdr:col>1</xdr:col>
          <xdr:colOff>76200</xdr:colOff>
          <xdr:row>71</xdr:row>
          <xdr:rowOff>156482</xdr:rowOff>
        </xdr:to>
        <xdr:sp macro="" textlink="">
          <xdr:nvSpPr>
            <xdr:cNvPr id="3446" name="Control 374" hidden="1">
              <a:extLst>
                <a:ext uri="{63B3BB69-23CF-44E3-9099-C40C66FF867C}">
                  <a14:compatExt spid="_x0000_s3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72</xdr:row>
          <xdr:rowOff>127907</xdr:rowOff>
        </xdr:from>
        <xdr:to>
          <xdr:col>1</xdr:col>
          <xdr:colOff>76200</xdr:colOff>
          <xdr:row>73</xdr:row>
          <xdr:rowOff>13607</xdr:rowOff>
        </xdr:to>
        <xdr:sp macro="" textlink="">
          <xdr:nvSpPr>
            <xdr:cNvPr id="3448" name="Control 376" hidden="1">
              <a:extLst>
                <a:ext uri="{63B3BB69-23CF-44E3-9099-C40C66FF867C}">
                  <a14:compatExt spid="_x0000_s3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73</xdr:row>
          <xdr:rowOff>127907</xdr:rowOff>
        </xdr:from>
        <xdr:to>
          <xdr:col>1</xdr:col>
          <xdr:colOff>76200</xdr:colOff>
          <xdr:row>74</xdr:row>
          <xdr:rowOff>13607</xdr:rowOff>
        </xdr:to>
        <xdr:sp macro="" textlink="">
          <xdr:nvSpPr>
            <xdr:cNvPr id="3450" name="Control 378" hidden="1">
              <a:extLst>
                <a:ext uri="{63B3BB69-23CF-44E3-9099-C40C66FF867C}">
                  <a14:compatExt spid="_x0000_s3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74</xdr:row>
          <xdr:rowOff>127907</xdr:rowOff>
        </xdr:from>
        <xdr:to>
          <xdr:col>1</xdr:col>
          <xdr:colOff>76200</xdr:colOff>
          <xdr:row>75</xdr:row>
          <xdr:rowOff>13607</xdr:rowOff>
        </xdr:to>
        <xdr:sp macro="" textlink="">
          <xdr:nvSpPr>
            <xdr:cNvPr id="3452" name="Control 380" hidden="1">
              <a:extLst>
                <a:ext uri="{63B3BB69-23CF-44E3-9099-C40C66FF867C}">
                  <a14:compatExt spid="_x0000_s3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76</xdr:row>
          <xdr:rowOff>127907</xdr:rowOff>
        </xdr:from>
        <xdr:to>
          <xdr:col>1</xdr:col>
          <xdr:colOff>76200</xdr:colOff>
          <xdr:row>77</xdr:row>
          <xdr:rowOff>13607</xdr:rowOff>
        </xdr:to>
        <xdr:sp macro="" textlink="">
          <xdr:nvSpPr>
            <xdr:cNvPr id="3455" name="Control 383" hidden="1">
              <a:extLst>
                <a:ext uri="{63B3BB69-23CF-44E3-9099-C40C66FF867C}">
                  <a14:compatExt spid="_x0000_s3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77</xdr:row>
          <xdr:rowOff>127907</xdr:rowOff>
        </xdr:from>
        <xdr:to>
          <xdr:col>1</xdr:col>
          <xdr:colOff>76200</xdr:colOff>
          <xdr:row>77</xdr:row>
          <xdr:rowOff>204107</xdr:rowOff>
        </xdr:to>
        <xdr:sp macro="" textlink="">
          <xdr:nvSpPr>
            <xdr:cNvPr id="3457" name="Control 385" hidden="1">
              <a:extLst>
                <a:ext uri="{63B3BB69-23CF-44E3-9099-C40C66FF867C}">
                  <a14:compatExt spid="_x0000_s3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78</xdr:row>
          <xdr:rowOff>73479</xdr:rowOff>
        </xdr:from>
        <xdr:to>
          <xdr:col>1</xdr:col>
          <xdr:colOff>76200</xdr:colOff>
          <xdr:row>78</xdr:row>
          <xdr:rowOff>149679</xdr:rowOff>
        </xdr:to>
        <xdr:sp macro="" textlink="">
          <xdr:nvSpPr>
            <xdr:cNvPr id="3459" name="Control 387" hidden="1">
              <a:extLst>
                <a:ext uri="{63B3BB69-23CF-44E3-9099-C40C66FF867C}">
                  <a14:compatExt spid="_x0000_s3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79</xdr:row>
          <xdr:rowOff>73479</xdr:rowOff>
        </xdr:from>
        <xdr:to>
          <xdr:col>1</xdr:col>
          <xdr:colOff>76200</xdr:colOff>
          <xdr:row>79</xdr:row>
          <xdr:rowOff>149679</xdr:rowOff>
        </xdr:to>
        <xdr:sp macro="" textlink="">
          <xdr:nvSpPr>
            <xdr:cNvPr id="3460" name="Control 388" hidden="1">
              <a:extLst>
                <a:ext uri="{63B3BB69-23CF-44E3-9099-C40C66FF867C}">
                  <a14:compatExt spid="_x0000_s3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81</xdr:row>
          <xdr:rowOff>73479</xdr:rowOff>
        </xdr:from>
        <xdr:to>
          <xdr:col>1</xdr:col>
          <xdr:colOff>76200</xdr:colOff>
          <xdr:row>81</xdr:row>
          <xdr:rowOff>149679</xdr:rowOff>
        </xdr:to>
        <xdr:sp macro="" textlink="">
          <xdr:nvSpPr>
            <xdr:cNvPr id="3462" name="Control 390" hidden="1">
              <a:extLst>
                <a:ext uri="{63B3BB69-23CF-44E3-9099-C40C66FF867C}">
                  <a14:compatExt spid="_x0000_s3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82</xdr:row>
          <xdr:rowOff>73479</xdr:rowOff>
        </xdr:from>
        <xdr:to>
          <xdr:col>1</xdr:col>
          <xdr:colOff>76200</xdr:colOff>
          <xdr:row>82</xdr:row>
          <xdr:rowOff>149679</xdr:rowOff>
        </xdr:to>
        <xdr:sp macro="" textlink="">
          <xdr:nvSpPr>
            <xdr:cNvPr id="3464" name="Control 392" hidden="1">
              <a:extLst>
                <a:ext uri="{63B3BB69-23CF-44E3-9099-C40C66FF867C}">
                  <a14:compatExt spid="_x0000_s3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83</xdr:row>
          <xdr:rowOff>73479</xdr:rowOff>
        </xdr:from>
        <xdr:to>
          <xdr:col>1</xdr:col>
          <xdr:colOff>76200</xdr:colOff>
          <xdr:row>83</xdr:row>
          <xdr:rowOff>149679</xdr:rowOff>
        </xdr:to>
        <xdr:sp macro="" textlink="">
          <xdr:nvSpPr>
            <xdr:cNvPr id="3466" name="Control 394" hidden="1">
              <a:extLst>
                <a:ext uri="{63B3BB69-23CF-44E3-9099-C40C66FF867C}">
                  <a14:compatExt spid="_x0000_s3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84</xdr:row>
          <xdr:rowOff>73479</xdr:rowOff>
        </xdr:from>
        <xdr:to>
          <xdr:col>1</xdr:col>
          <xdr:colOff>76200</xdr:colOff>
          <xdr:row>84</xdr:row>
          <xdr:rowOff>149679</xdr:rowOff>
        </xdr:to>
        <xdr:sp macro="" textlink="">
          <xdr:nvSpPr>
            <xdr:cNvPr id="3468" name="Control 396" hidden="1">
              <a:extLst>
                <a:ext uri="{63B3BB69-23CF-44E3-9099-C40C66FF867C}">
                  <a14:compatExt spid="_x0000_s3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86</xdr:row>
          <xdr:rowOff>16329</xdr:rowOff>
        </xdr:from>
        <xdr:to>
          <xdr:col>1</xdr:col>
          <xdr:colOff>76200</xdr:colOff>
          <xdr:row>86</xdr:row>
          <xdr:rowOff>92529</xdr:rowOff>
        </xdr:to>
        <xdr:sp macro="" textlink="">
          <xdr:nvSpPr>
            <xdr:cNvPr id="3470" name="Control 398" hidden="1">
              <a:extLst>
                <a:ext uri="{63B3BB69-23CF-44E3-9099-C40C66FF867C}">
                  <a14:compatExt spid="_x0000_s3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86</xdr:row>
          <xdr:rowOff>187779</xdr:rowOff>
        </xdr:from>
        <xdr:to>
          <xdr:col>1</xdr:col>
          <xdr:colOff>76200</xdr:colOff>
          <xdr:row>87</xdr:row>
          <xdr:rowOff>73479</xdr:rowOff>
        </xdr:to>
        <xdr:sp macro="" textlink="">
          <xdr:nvSpPr>
            <xdr:cNvPr id="3472" name="Control 400" hidden="1">
              <a:extLst>
                <a:ext uri="{63B3BB69-23CF-44E3-9099-C40C66FF867C}">
                  <a14:compatExt spid="_x0000_s3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87</xdr:row>
          <xdr:rowOff>149679</xdr:rowOff>
        </xdr:from>
        <xdr:to>
          <xdr:col>1</xdr:col>
          <xdr:colOff>76200</xdr:colOff>
          <xdr:row>88</xdr:row>
          <xdr:rowOff>35379</xdr:rowOff>
        </xdr:to>
        <xdr:sp macro="" textlink="">
          <xdr:nvSpPr>
            <xdr:cNvPr id="3474" name="Control 402" hidden="1">
              <a:extLst>
                <a:ext uri="{63B3BB69-23CF-44E3-9099-C40C66FF867C}">
                  <a14:compatExt spid="_x0000_s3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88</xdr:row>
          <xdr:rowOff>111579</xdr:rowOff>
        </xdr:from>
        <xdr:to>
          <xdr:col>1</xdr:col>
          <xdr:colOff>76200</xdr:colOff>
          <xdr:row>88</xdr:row>
          <xdr:rowOff>187779</xdr:rowOff>
        </xdr:to>
        <xdr:sp macro="" textlink="">
          <xdr:nvSpPr>
            <xdr:cNvPr id="3476" name="Control 404" hidden="1">
              <a:extLst>
                <a:ext uri="{63B3BB69-23CF-44E3-9099-C40C66FF867C}">
                  <a14:compatExt spid="_x0000_s3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89</xdr:row>
          <xdr:rowOff>73479</xdr:rowOff>
        </xdr:from>
        <xdr:to>
          <xdr:col>1</xdr:col>
          <xdr:colOff>76200</xdr:colOff>
          <xdr:row>89</xdr:row>
          <xdr:rowOff>149679</xdr:rowOff>
        </xdr:to>
        <xdr:sp macro="" textlink="">
          <xdr:nvSpPr>
            <xdr:cNvPr id="3478" name="Control 406" hidden="1">
              <a:extLst>
                <a:ext uri="{63B3BB69-23CF-44E3-9099-C40C66FF867C}">
                  <a14:compatExt spid="_x0000_s3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90</xdr:row>
          <xdr:rowOff>35379</xdr:rowOff>
        </xdr:from>
        <xdr:to>
          <xdr:col>1</xdr:col>
          <xdr:colOff>76200</xdr:colOff>
          <xdr:row>90</xdr:row>
          <xdr:rowOff>111579</xdr:rowOff>
        </xdr:to>
        <xdr:sp macro="" textlink="">
          <xdr:nvSpPr>
            <xdr:cNvPr id="3480" name="Control 408" hidden="1">
              <a:extLst>
                <a:ext uri="{63B3BB69-23CF-44E3-9099-C40C66FF867C}">
                  <a14:compatExt spid="_x0000_s3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91</xdr:row>
          <xdr:rowOff>4082</xdr:rowOff>
        </xdr:from>
        <xdr:to>
          <xdr:col>1</xdr:col>
          <xdr:colOff>76200</xdr:colOff>
          <xdr:row>91</xdr:row>
          <xdr:rowOff>80282</xdr:rowOff>
        </xdr:to>
        <xdr:sp macro="" textlink="">
          <xdr:nvSpPr>
            <xdr:cNvPr id="3482" name="Control 410" hidden="1">
              <a:extLst>
                <a:ext uri="{63B3BB69-23CF-44E3-9099-C40C66FF867C}">
                  <a14:compatExt spid="_x0000_s3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92</xdr:row>
          <xdr:rowOff>4082</xdr:rowOff>
        </xdr:from>
        <xdr:to>
          <xdr:col>1</xdr:col>
          <xdr:colOff>76200</xdr:colOff>
          <xdr:row>92</xdr:row>
          <xdr:rowOff>80282</xdr:rowOff>
        </xdr:to>
        <xdr:sp macro="" textlink="">
          <xdr:nvSpPr>
            <xdr:cNvPr id="3484" name="Control 412" hidden="1">
              <a:extLst>
                <a:ext uri="{63B3BB69-23CF-44E3-9099-C40C66FF867C}">
                  <a14:compatExt spid="_x0000_s3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93</xdr:row>
          <xdr:rowOff>4082</xdr:rowOff>
        </xdr:from>
        <xdr:to>
          <xdr:col>1</xdr:col>
          <xdr:colOff>76200</xdr:colOff>
          <xdr:row>93</xdr:row>
          <xdr:rowOff>80282</xdr:rowOff>
        </xdr:to>
        <xdr:sp macro="" textlink="">
          <xdr:nvSpPr>
            <xdr:cNvPr id="3486" name="Control 414" hidden="1">
              <a:extLst>
                <a:ext uri="{63B3BB69-23CF-44E3-9099-C40C66FF867C}">
                  <a14:compatExt spid="_x0000_s3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94</xdr:row>
          <xdr:rowOff>4082</xdr:rowOff>
        </xdr:from>
        <xdr:to>
          <xdr:col>1</xdr:col>
          <xdr:colOff>76200</xdr:colOff>
          <xdr:row>94</xdr:row>
          <xdr:rowOff>80282</xdr:rowOff>
        </xdr:to>
        <xdr:sp macro="" textlink="">
          <xdr:nvSpPr>
            <xdr:cNvPr id="3488" name="Control 416" hidden="1">
              <a:extLst>
                <a:ext uri="{63B3BB69-23CF-44E3-9099-C40C66FF867C}">
                  <a14:compatExt spid="_x0000_s3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95</xdr:row>
          <xdr:rowOff>4082</xdr:rowOff>
        </xdr:from>
        <xdr:to>
          <xdr:col>1</xdr:col>
          <xdr:colOff>76200</xdr:colOff>
          <xdr:row>95</xdr:row>
          <xdr:rowOff>80282</xdr:rowOff>
        </xdr:to>
        <xdr:sp macro="" textlink="">
          <xdr:nvSpPr>
            <xdr:cNvPr id="3490" name="Control 418" hidden="1">
              <a:extLst>
                <a:ext uri="{63B3BB69-23CF-44E3-9099-C40C66FF867C}">
                  <a14:compatExt spid="_x0000_s3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96</xdr:row>
          <xdr:rowOff>4082</xdr:rowOff>
        </xdr:from>
        <xdr:to>
          <xdr:col>1</xdr:col>
          <xdr:colOff>76200</xdr:colOff>
          <xdr:row>96</xdr:row>
          <xdr:rowOff>80282</xdr:rowOff>
        </xdr:to>
        <xdr:sp macro="" textlink="">
          <xdr:nvSpPr>
            <xdr:cNvPr id="3492" name="Control 420" hidden="1">
              <a:extLst>
                <a:ext uri="{63B3BB69-23CF-44E3-9099-C40C66FF867C}">
                  <a14:compatExt spid="_x0000_s3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96</xdr:row>
          <xdr:rowOff>194582</xdr:rowOff>
        </xdr:from>
        <xdr:to>
          <xdr:col>1</xdr:col>
          <xdr:colOff>76200</xdr:colOff>
          <xdr:row>96</xdr:row>
          <xdr:rowOff>270782</xdr:rowOff>
        </xdr:to>
        <xdr:sp macro="" textlink="">
          <xdr:nvSpPr>
            <xdr:cNvPr id="3493" name="Control 421" hidden="1">
              <a:extLst>
                <a:ext uri="{63B3BB69-23CF-44E3-9099-C40C66FF867C}">
                  <a14:compatExt spid="_x0000_s3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97</xdr:row>
          <xdr:rowOff>17689</xdr:rowOff>
        </xdr:from>
        <xdr:to>
          <xdr:col>1</xdr:col>
          <xdr:colOff>76200</xdr:colOff>
          <xdr:row>97</xdr:row>
          <xdr:rowOff>93889</xdr:rowOff>
        </xdr:to>
        <xdr:sp macro="" textlink="">
          <xdr:nvSpPr>
            <xdr:cNvPr id="3495" name="Control 423" hidden="1">
              <a:extLst>
                <a:ext uri="{63B3BB69-23CF-44E3-9099-C40C66FF867C}">
                  <a14:compatExt spid="_x0000_s3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98</xdr:row>
          <xdr:rowOff>112939</xdr:rowOff>
        </xdr:from>
        <xdr:to>
          <xdr:col>1</xdr:col>
          <xdr:colOff>76200</xdr:colOff>
          <xdr:row>98</xdr:row>
          <xdr:rowOff>189139</xdr:rowOff>
        </xdr:to>
        <xdr:sp macro="" textlink="">
          <xdr:nvSpPr>
            <xdr:cNvPr id="3497" name="Control 425" hidden="1">
              <a:extLst>
                <a:ext uri="{63B3BB69-23CF-44E3-9099-C40C66FF867C}">
                  <a14:compatExt spid="_x0000_s3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99</xdr:row>
          <xdr:rowOff>36739</xdr:rowOff>
        </xdr:from>
        <xdr:to>
          <xdr:col>1</xdr:col>
          <xdr:colOff>76200</xdr:colOff>
          <xdr:row>99</xdr:row>
          <xdr:rowOff>112939</xdr:rowOff>
        </xdr:to>
        <xdr:sp macro="" textlink="">
          <xdr:nvSpPr>
            <xdr:cNvPr id="3499" name="Control 427" hidden="1">
              <a:extLst>
                <a:ext uri="{63B3BB69-23CF-44E3-9099-C40C66FF867C}">
                  <a14:compatExt spid="_x0000_s3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100</xdr:row>
          <xdr:rowOff>36739</xdr:rowOff>
        </xdr:from>
        <xdr:to>
          <xdr:col>1</xdr:col>
          <xdr:colOff>76200</xdr:colOff>
          <xdr:row>100</xdr:row>
          <xdr:rowOff>112939</xdr:rowOff>
        </xdr:to>
        <xdr:sp macro="" textlink="">
          <xdr:nvSpPr>
            <xdr:cNvPr id="3501" name="Control 429" hidden="1">
              <a:extLst>
                <a:ext uri="{63B3BB69-23CF-44E3-9099-C40C66FF867C}">
                  <a14:compatExt spid="_x0000_s3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36739</xdr:rowOff>
        </xdr:from>
        <xdr:to>
          <xdr:col>1</xdr:col>
          <xdr:colOff>76200</xdr:colOff>
          <xdr:row>101</xdr:row>
          <xdr:rowOff>112939</xdr:rowOff>
        </xdr:to>
        <xdr:sp macro="" textlink="">
          <xdr:nvSpPr>
            <xdr:cNvPr id="3503" name="Control 431" hidden="1">
              <a:extLst>
                <a:ext uri="{63B3BB69-23CF-44E3-9099-C40C66FF867C}">
                  <a14:compatExt spid="_x0000_s3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36739</xdr:rowOff>
        </xdr:from>
        <xdr:to>
          <xdr:col>1</xdr:col>
          <xdr:colOff>76200</xdr:colOff>
          <xdr:row>102</xdr:row>
          <xdr:rowOff>112939</xdr:rowOff>
        </xdr:to>
        <xdr:sp macro="" textlink="">
          <xdr:nvSpPr>
            <xdr:cNvPr id="3505" name="Control 433" hidden="1">
              <a:extLst>
                <a:ext uri="{63B3BB69-23CF-44E3-9099-C40C66FF867C}">
                  <a14:compatExt spid="_x0000_s3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103</xdr:row>
          <xdr:rowOff>36739</xdr:rowOff>
        </xdr:from>
        <xdr:to>
          <xdr:col>1</xdr:col>
          <xdr:colOff>76200</xdr:colOff>
          <xdr:row>103</xdr:row>
          <xdr:rowOff>112939</xdr:rowOff>
        </xdr:to>
        <xdr:sp macro="" textlink="">
          <xdr:nvSpPr>
            <xdr:cNvPr id="3507" name="Control 435" hidden="1">
              <a:extLst>
                <a:ext uri="{63B3BB69-23CF-44E3-9099-C40C66FF867C}">
                  <a14:compatExt spid="_x0000_s3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104</xdr:row>
          <xdr:rowOff>36739</xdr:rowOff>
        </xdr:from>
        <xdr:to>
          <xdr:col>1</xdr:col>
          <xdr:colOff>76200</xdr:colOff>
          <xdr:row>104</xdr:row>
          <xdr:rowOff>112939</xdr:rowOff>
        </xdr:to>
        <xdr:sp macro="" textlink="">
          <xdr:nvSpPr>
            <xdr:cNvPr id="3509" name="Control 437" hidden="1">
              <a:extLst>
                <a:ext uri="{63B3BB69-23CF-44E3-9099-C40C66FF867C}">
                  <a14:compatExt spid="_x0000_s3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104</xdr:row>
          <xdr:rowOff>227239</xdr:rowOff>
        </xdr:from>
        <xdr:to>
          <xdr:col>1</xdr:col>
          <xdr:colOff>76200</xdr:colOff>
          <xdr:row>105</xdr:row>
          <xdr:rowOff>17689</xdr:rowOff>
        </xdr:to>
        <xdr:sp macro="" textlink="">
          <xdr:nvSpPr>
            <xdr:cNvPr id="3511" name="Control 439" hidden="1">
              <a:extLst>
                <a:ext uri="{63B3BB69-23CF-44E3-9099-C40C66FF867C}">
                  <a14:compatExt spid="_x0000_s3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105</xdr:row>
          <xdr:rowOff>131989</xdr:rowOff>
        </xdr:from>
        <xdr:to>
          <xdr:col>1</xdr:col>
          <xdr:colOff>76200</xdr:colOff>
          <xdr:row>106</xdr:row>
          <xdr:rowOff>17689</xdr:rowOff>
        </xdr:to>
        <xdr:sp macro="" textlink="">
          <xdr:nvSpPr>
            <xdr:cNvPr id="3513" name="Control 441" hidden="1">
              <a:extLst>
                <a:ext uri="{63B3BB69-23CF-44E3-9099-C40C66FF867C}">
                  <a14:compatExt spid="_x0000_s3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106</xdr:row>
          <xdr:rowOff>131989</xdr:rowOff>
        </xdr:from>
        <xdr:to>
          <xdr:col>1</xdr:col>
          <xdr:colOff>76200</xdr:colOff>
          <xdr:row>107</xdr:row>
          <xdr:rowOff>17689</xdr:rowOff>
        </xdr:to>
        <xdr:sp macro="" textlink="">
          <xdr:nvSpPr>
            <xdr:cNvPr id="3515" name="Control 443" hidden="1">
              <a:extLst>
                <a:ext uri="{63B3BB69-23CF-44E3-9099-C40C66FF867C}">
                  <a14:compatExt spid="_x0000_s3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107</xdr:row>
          <xdr:rowOff>131989</xdr:rowOff>
        </xdr:from>
        <xdr:to>
          <xdr:col>1</xdr:col>
          <xdr:colOff>76200</xdr:colOff>
          <xdr:row>108</xdr:row>
          <xdr:rowOff>17689</xdr:rowOff>
        </xdr:to>
        <xdr:sp macro="" textlink="">
          <xdr:nvSpPr>
            <xdr:cNvPr id="3517" name="Control 445" hidden="1">
              <a:extLst>
                <a:ext uri="{63B3BB69-23CF-44E3-9099-C40C66FF867C}">
                  <a14:compatExt spid="_x0000_s3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108</xdr:row>
          <xdr:rowOff>131989</xdr:rowOff>
        </xdr:from>
        <xdr:to>
          <xdr:col>1</xdr:col>
          <xdr:colOff>76200</xdr:colOff>
          <xdr:row>109</xdr:row>
          <xdr:rowOff>17689</xdr:rowOff>
        </xdr:to>
        <xdr:sp macro="" textlink="">
          <xdr:nvSpPr>
            <xdr:cNvPr id="3519" name="Control 447" hidden="1">
              <a:extLst>
                <a:ext uri="{63B3BB69-23CF-44E3-9099-C40C66FF867C}">
                  <a14:compatExt spid="_x0000_s3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109</xdr:row>
          <xdr:rowOff>131989</xdr:rowOff>
        </xdr:from>
        <xdr:to>
          <xdr:col>1</xdr:col>
          <xdr:colOff>76200</xdr:colOff>
          <xdr:row>110</xdr:row>
          <xdr:rowOff>17689</xdr:rowOff>
        </xdr:to>
        <xdr:sp macro="" textlink="">
          <xdr:nvSpPr>
            <xdr:cNvPr id="3521" name="Control 449" hidden="1">
              <a:extLst>
                <a:ext uri="{63B3BB69-23CF-44E3-9099-C40C66FF867C}">
                  <a14:compatExt spid="_x0000_s3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110</xdr:row>
          <xdr:rowOff>131989</xdr:rowOff>
        </xdr:from>
        <xdr:to>
          <xdr:col>1</xdr:col>
          <xdr:colOff>76200</xdr:colOff>
          <xdr:row>111</xdr:row>
          <xdr:rowOff>17689</xdr:rowOff>
        </xdr:to>
        <xdr:sp macro="" textlink="">
          <xdr:nvSpPr>
            <xdr:cNvPr id="3523" name="Control 451" hidden="1">
              <a:extLst>
                <a:ext uri="{63B3BB69-23CF-44E3-9099-C40C66FF867C}">
                  <a14:compatExt spid="_x0000_s3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111</xdr:row>
          <xdr:rowOff>131989</xdr:rowOff>
        </xdr:from>
        <xdr:to>
          <xdr:col>1</xdr:col>
          <xdr:colOff>76200</xdr:colOff>
          <xdr:row>112</xdr:row>
          <xdr:rowOff>17689</xdr:rowOff>
        </xdr:to>
        <xdr:sp macro="" textlink="">
          <xdr:nvSpPr>
            <xdr:cNvPr id="3525" name="Control 453" hidden="1">
              <a:extLst>
                <a:ext uri="{63B3BB69-23CF-44E3-9099-C40C66FF867C}">
                  <a14:compatExt spid="_x0000_s3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112</xdr:row>
          <xdr:rowOff>131989</xdr:rowOff>
        </xdr:from>
        <xdr:to>
          <xdr:col>1</xdr:col>
          <xdr:colOff>76200</xdr:colOff>
          <xdr:row>113</xdr:row>
          <xdr:rowOff>17689</xdr:rowOff>
        </xdr:to>
        <xdr:sp macro="" textlink="">
          <xdr:nvSpPr>
            <xdr:cNvPr id="3527" name="Control 455" hidden="1">
              <a:extLst>
                <a:ext uri="{63B3BB69-23CF-44E3-9099-C40C66FF867C}">
                  <a14:compatExt spid="_x0000_s3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113</xdr:row>
          <xdr:rowOff>131989</xdr:rowOff>
        </xdr:from>
        <xdr:to>
          <xdr:col>1</xdr:col>
          <xdr:colOff>76200</xdr:colOff>
          <xdr:row>114</xdr:row>
          <xdr:rowOff>17689</xdr:rowOff>
        </xdr:to>
        <xdr:sp macro="" textlink="">
          <xdr:nvSpPr>
            <xdr:cNvPr id="3529" name="Control 457" hidden="1">
              <a:extLst>
                <a:ext uri="{63B3BB69-23CF-44E3-9099-C40C66FF867C}">
                  <a14:compatExt spid="_x0000_s3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114</xdr:row>
          <xdr:rowOff>131989</xdr:rowOff>
        </xdr:from>
        <xdr:to>
          <xdr:col>1</xdr:col>
          <xdr:colOff>76200</xdr:colOff>
          <xdr:row>115</xdr:row>
          <xdr:rowOff>17689</xdr:rowOff>
        </xdr:to>
        <xdr:sp macro="" textlink="">
          <xdr:nvSpPr>
            <xdr:cNvPr id="3531" name="Control 459" hidden="1">
              <a:extLst>
                <a:ext uri="{63B3BB69-23CF-44E3-9099-C40C66FF867C}">
                  <a14:compatExt spid="_x0000_s3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116</xdr:row>
          <xdr:rowOff>131989</xdr:rowOff>
        </xdr:from>
        <xdr:to>
          <xdr:col>1</xdr:col>
          <xdr:colOff>76200</xdr:colOff>
          <xdr:row>117</xdr:row>
          <xdr:rowOff>17689</xdr:rowOff>
        </xdr:to>
        <xdr:sp macro="" textlink="">
          <xdr:nvSpPr>
            <xdr:cNvPr id="3532" name="Control 460" hidden="1">
              <a:extLst>
                <a:ext uri="{63B3BB69-23CF-44E3-9099-C40C66FF867C}">
                  <a14:compatExt spid="_x0000_s3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117</xdr:row>
          <xdr:rowOff>131989</xdr:rowOff>
        </xdr:from>
        <xdr:to>
          <xdr:col>1</xdr:col>
          <xdr:colOff>76200</xdr:colOff>
          <xdr:row>118</xdr:row>
          <xdr:rowOff>17689</xdr:rowOff>
        </xdr:to>
        <xdr:sp macro="" textlink="">
          <xdr:nvSpPr>
            <xdr:cNvPr id="3534" name="Control 462" hidden="1">
              <a:extLst>
                <a:ext uri="{63B3BB69-23CF-44E3-9099-C40C66FF867C}">
                  <a14:compatExt spid="_x0000_s3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118</xdr:row>
          <xdr:rowOff>131989</xdr:rowOff>
        </xdr:from>
        <xdr:to>
          <xdr:col>1</xdr:col>
          <xdr:colOff>76200</xdr:colOff>
          <xdr:row>119</xdr:row>
          <xdr:rowOff>17689</xdr:rowOff>
        </xdr:to>
        <xdr:sp macro="" textlink="">
          <xdr:nvSpPr>
            <xdr:cNvPr id="3536" name="Control 464" hidden="1">
              <a:extLst>
                <a:ext uri="{63B3BB69-23CF-44E3-9099-C40C66FF867C}">
                  <a14:compatExt spid="_x0000_s3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119</xdr:row>
          <xdr:rowOff>131989</xdr:rowOff>
        </xdr:from>
        <xdr:to>
          <xdr:col>1</xdr:col>
          <xdr:colOff>76200</xdr:colOff>
          <xdr:row>120</xdr:row>
          <xdr:rowOff>17689</xdr:rowOff>
        </xdr:to>
        <xdr:sp macro="" textlink="">
          <xdr:nvSpPr>
            <xdr:cNvPr id="3538" name="Control 466" hidden="1">
              <a:extLst>
                <a:ext uri="{63B3BB69-23CF-44E3-9099-C40C66FF867C}">
                  <a14:compatExt spid="_x0000_s3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120</xdr:row>
          <xdr:rowOff>131989</xdr:rowOff>
        </xdr:from>
        <xdr:to>
          <xdr:col>1</xdr:col>
          <xdr:colOff>76200</xdr:colOff>
          <xdr:row>121</xdr:row>
          <xdr:rowOff>17689</xdr:rowOff>
        </xdr:to>
        <xdr:sp macro="" textlink="">
          <xdr:nvSpPr>
            <xdr:cNvPr id="3540" name="Control 468" hidden="1">
              <a:extLst>
                <a:ext uri="{63B3BB69-23CF-44E3-9099-C40C66FF867C}">
                  <a14:compatExt spid="_x0000_s3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122</xdr:row>
          <xdr:rowOff>131989</xdr:rowOff>
        </xdr:from>
        <xdr:to>
          <xdr:col>1</xdr:col>
          <xdr:colOff>76200</xdr:colOff>
          <xdr:row>123</xdr:row>
          <xdr:rowOff>17689</xdr:rowOff>
        </xdr:to>
        <xdr:sp macro="" textlink="">
          <xdr:nvSpPr>
            <xdr:cNvPr id="3542" name="Control 470" hidden="1">
              <a:extLst>
                <a:ext uri="{63B3BB69-23CF-44E3-9099-C40C66FF867C}">
                  <a14:compatExt spid="_x0000_s3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123</xdr:row>
          <xdr:rowOff>131989</xdr:rowOff>
        </xdr:from>
        <xdr:to>
          <xdr:col>1</xdr:col>
          <xdr:colOff>76200</xdr:colOff>
          <xdr:row>124</xdr:row>
          <xdr:rowOff>17689</xdr:rowOff>
        </xdr:to>
        <xdr:sp macro="" textlink="">
          <xdr:nvSpPr>
            <xdr:cNvPr id="3544" name="Control 472" hidden="1">
              <a:extLst>
                <a:ext uri="{63B3BB69-23CF-44E3-9099-C40C66FF867C}">
                  <a14:compatExt spid="_x0000_s3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124</xdr:row>
          <xdr:rowOff>131989</xdr:rowOff>
        </xdr:from>
        <xdr:to>
          <xdr:col>1</xdr:col>
          <xdr:colOff>76200</xdr:colOff>
          <xdr:row>125</xdr:row>
          <xdr:rowOff>17689</xdr:rowOff>
        </xdr:to>
        <xdr:sp macro="" textlink="">
          <xdr:nvSpPr>
            <xdr:cNvPr id="3546" name="Control 474" hidden="1">
              <a:extLst>
                <a:ext uri="{63B3BB69-23CF-44E3-9099-C40C66FF867C}">
                  <a14:compatExt spid="_x0000_s3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126</xdr:row>
          <xdr:rowOff>131989</xdr:rowOff>
        </xdr:from>
        <xdr:to>
          <xdr:col>1</xdr:col>
          <xdr:colOff>76200</xdr:colOff>
          <xdr:row>127</xdr:row>
          <xdr:rowOff>17689</xdr:rowOff>
        </xdr:to>
        <xdr:sp macro="" textlink="">
          <xdr:nvSpPr>
            <xdr:cNvPr id="3548" name="Control 476" hidden="1">
              <a:extLst>
                <a:ext uri="{63B3BB69-23CF-44E3-9099-C40C66FF867C}">
                  <a14:compatExt spid="_x0000_s3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128</xdr:row>
          <xdr:rowOff>131989</xdr:rowOff>
        </xdr:from>
        <xdr:to>
          <xdr:col>1</xdr:col>
          <xdr:colOff>76200</xdr:colOff>
          <xdr:row>129</xdr:row>
          <xdr:rowOff>17689</xdr:rowOff>
        </xdr:to>
        <xdr:sp macro="" textlink="">
          <xdr:nvSpPr>
            <xdr:cNvPr id="3551" name="Control 479" hidden="1">
              <a:extLst>
                <a:ext uri="{63B3BB69-23CF-44E3-9099-C40C66FF867C}">
                  <a14:compatExt spid="_x0000_s3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129</xdr:row>
          <xdr:rowOff>131989</xdr:rowOff>
        </xdr:from>
        <xdr:to>
          <xdr:col>1</xdr:col>
          <xdr:colOff>76200</xdr:colOff>
          <xdr:row>130</xdr:row>
          <xdr:rowOff>17689</xdr:rowOff>
        </xdr:to>
        <xdr:sp macro="" textlink="">
          <xdr:nvSpPr>
            <xdr:cNvPr id="3553" name="Control 481" hidden="1">
              <a:extLst>
                <a:ext uri="{63B3BB69-23CF-44E3-9099-C40C66FF867C}">
                  <a14:compatExt spid="_x0000_s3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131</xdr:row>
          <xdr:rowOff>131989</xdr:rowOff>
        </xdr:from>
        <xdr:to>
          <xdr:col>1</xdr:col>
          <xdr:colOff>76200</xdr:colOff>
          <xdr:row>132</xdr:row>
          <xdr:rowOff>17689</xdr:rowOff>
        </xdr:to>
        <xdr:sp macro="" textlink="">
          <xdr:nvSpPr>
            <xdr:cNvPr id="3555" name="Control 483" hidden="1">
              <a:extLst>
                <a:ext uri="{63B3BB69-23CF-44E3-9099-C40C66FF867C}">
                  <a14:compatExt spid="_x0000_s3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132</xdr:row>
          <xdr:rowOff>131989</xdr:rowOff>
        </xdr:from>
        <xdr:to>
          <xdr:col>1</xdr:col>
          <xdr:colOff>76200</xdr:colOff>
          <xdr:row>133</xdr:row>
          <xdr:rowOff>17689</xdr:rowOff>
        </xdr:to>
        <xdr:sp macro="" textlink="">
          <xdr:nvSpPr>
            <xdr:cNvPr id="3557" name="Control 485" hidden="1">
              <a:extLst>
                <a:ext uri="{63B3BB69-23CF-44E3-9099-C40C66FF867C}">
                  <a14:compatExt spid="_x0000_s3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134</xdr:row>
          <xdr:rowOff>131989</xdr:rowOff>
        </xdr:from>
        <xdr:to>
          <xdr:col>1</xdr:col>
          <xdr:colOff>76200</xdr:colOff>
          <xdr:row>135</xdr:row>
          <xdr:rowOff>17689</xdr:rowOff>
        </xdr:to>
        <xdr:sp macro="" textlink="">
          <xdr:nvSpPr>
            <xdr:cNvPr id="3559" name="Control 487" hidden="1">
              <a:extLst>
                <a:ext uri="{63B3BB69-23CF-44E3-9099-C40C66FF867C}">
                  <a14:compatExt spid="_x0000_s3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135</xdr:row>
          <xdr:rowOff>131989</xdr:rowOff>
        </xdr:from>
        <xdr:to>
          <xdr:col>1</xdr:col>
          <xdr:colOff>76200</xdr:colOff>
          <xdr:row>136</xdr:row>
          <xdr:rowOff>17689</xdr:rowOff>
        </xdr:to>
        <xdr:sp macro="" textlink="">
          <xdr:nvSpPr>
            <xdr:cNvPr id="3561" name="Control 489" hidden="1">
              <a:extLst>
                <a:ext uri="{63B3BB69-23CF-44E3-9099-C40C66FF867C}">
                  <a14:compatExt spid="_x0000_s3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138</xdr:row>
          <xdr:rowOff>131989</xdr:rowOff>
        </xdr:from>
        <xdr:to>
          <xdr:col>1</xdr:col>
          <xdr:colOff>76200</xdr:colOff>
          <xdr:row>139</xdr:row>
          <xdr:rowOff>17689</xdr:rowOff>
        </xdr:to>
        <xdr:sp macro="" textlink="">
          <xdr:nvSpPr>
            <xdr:cNvPr id="3563" name="Control 491" hidden="1">
              <a:extLst>
                <a:ext uri="{63B3BB69-23CF-44E3-9099-C40C66FF867C}">
                  <a14:compatExt spid="_x0000_s3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139</xdr:row>
          <xdr:rowOff>131989</xdr:rowOff>
        </xdr:from>
        <xdr:to>
          <xdr:col>1</xdr:col>
          <xdr:colOff>76200</xdr:colOff>
          <xdr:row>140</xdr:row>
          <xdr:rowOff>17689</xdr:rowOff>
        </xdr:to>
        <xdr:sp macro="" textlink="">
          <xdr:nvSpPr>
            <xdr:cNvPr id="3565" name="Control 493" hidden="1">
              <a:extLst>
                <a:ext uri="{63B3BB69-23CF-44E3-9099-C40C66FF867C}">
                  <a14:compatExt spid="_x0000_s3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141</xdr:row>
          <xdr:rowOff>112939</xdr:rowOff>
        </xdr:from>
        <xdr:to>
          <xdr:col>1</xdr:col>
          <xdr:colOff>76200</xdr:colOff>
          <xdr:row>141</xdr:row>
          <xdr:rowOff>189139</xdr:rowOff>
        </xdr:to>
        <xdr:sp macro="" textlink="">
          <xdr:nvSpPr>
            <xdr:cNvPr id="3567" name="Control 495" hidden="1">
              <a:extLst>
                <a:ext uri="{63B3BB69-23CF-44E3-9099-C40C66FF867C}">
                  <a14:compatExt spid="_x0000_s3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143</xdr:row>
          <xdr:rowOff>141514</xdr:rowOff>
        </xdr:from>
        <xdr:to>
          <xdr:col>1</xdr:col>
          <xdr:colOff>76200</xdr:colOff>
          <xdr:row>144</xdr:row>
          <xdr:rowOff>27214</xdr:rowOff>
        </xdr:to>
        <xdr:sp macro="" textlink="">
          <xdr:nvSpPr>
            <xdr:cNvPr id="3569" name="Control 497" hidden="1">
              <a:extLst>
                <a:ext uri="{63B3BB69-23CF-44E3-9099-C40C66FF867C}">
                  <a14:compatExt spid="_x0000_s3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144</xdr:row>
          <xdr:rowOff>112939</xdr:rowOff>
        </xdr:from>
        <xdr:to>
          <xdr:col>1</xdr:col>
          <xdr:colOff>76200</xdr:colOff>
          <xdr:row>144</xdr:row>
          <xdr:rowOff>189139</xdr:rowOff>
        </xdr:to>
        <xdr:sp macro="" textlink="">
          <xdr:nvSpPr>
            <xdr:cNvPr id="3571" name="Control 499" hidden="1">
              <a:extLst>
                <a:ext uri="{63B3BB69-23CF-44E3-9099-C40C66FF867C}">
                  <a14:compatExt spid="_x0000_s3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10</xdr:row>
          <xdr:rowOff>78921</xdr:rowOff>
        </xdr:from>
        <xdr:to>
          <xdr:col>15</xdr:col>
          <xdr:colOff>78921</xdr:colOff>
          <xdr:row>10</xdr:row>
          <xdr:rowOff>155121</xdr:rowOff>
        </xdr:to>
        <xdr:sp macro="" textlink="">
          <xdr:nvSpPr>
            <xdr:cNvPr id="3574" name="Control 502" hidden="1">
              <a:extLst>
                <a:ext uri="{63B3BB69-23CF-44E3-9099-C40C66FF867C}">
                  <a14:compatExt spid="_x0000_s3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12</xdr:row>
          <xdr:rowOff>78921</xdr:rowOff>
        </xdr:from>
        <xdr:to>
          <xdr:col>15</xdr:col>
          <xdr:colOff>78921</xdr:colOff>
          <xdr:row>12</xdr:row>
          <xdr:rowOff>155121</xdr:rowOff>
        </xdr:to>
        <xdr:sp macro="" textlink="">
          <xdr:nvSpPr>
            <xdr:cNvPr id="3577" name="Control 505" hidden="1">
              <a:extLst>
                <a:ext uri="{63B3BB69-23CF-44E3-9099-C40C66FF867C}">
                  <a14:compatExt spid="_x0000_s3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13</xdr:row>
          <xdr:rowOff>78921</xdr:rowOff>
        </xdr:from>
        <xdr:to>
          <xdr:col>15</xdr:col>
          <xdr:colOff>78921</xdr:colOff>
          <xdr:row>13</xdr:row>
          <xdr:rowOff>155121</xdr:rowOff>
        </xdr:to>
        <xdr:sp macro="" textlink="">
          <xdr:nvSpPr>
            <xdr:cNvPr id="3579" name="Control 507" hidden="1">
              <a:extLst>
                <a:ext uri="{63B3BB69-23CF-44E3-9099-C40C66FF867C}">
                  <a14:compatExt spid="_x0000_s3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14</xdr:row>
          <xdr:rowOff>78921</xdr:rowOff>
        </xdr:from>
        <xdr:to>
          <xdr:col>15</xdr:col>
          <xdr:colOff>78921</xdr:colOff>
          <xdr:row>14</xdr:row>
          <xdr:rowOff>155121</xdr:rowOff>
        </xdr:to>
        <xdr:sp macro="" textlink="">
          <xdr:nvSpPr>
            <xdr:cNvPr id="3581" name="Control 509" hidden="1">
              <a:extLst>
                <a:ext uri="{63B3BB69-23CF-44E3-9099-C40C66FF867C}">
                  <a14:compatExt spid="_x0000_s3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15</xdr:row>
          <xdr:rowOff>78921</xdr:rowOff>
        </xdr:from>
        <xdr:to>
          <xdr:col>15</xdr:col>
          <xdr:colOff>78921</xdr:colOff>
          <xdr:row>15</xdr:row>
          <xdr:rowOff>155121</xdr:rowOff>
        </xdr:to>
        <xdr:sp macro="" textlink="">
          <xdr:nvSpPr>
            <xdr:cNvPr id="3583" name="Control 511" hidden="1">
              <a:extLst>
                <a:ext uri="{63B3BB69-23CF-44E3-9099-C40C66FF867C}">
                  <a14:compatExt spid="_x0000_s3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16</xdr:row>
          <xdr:rowOff>78921</xdr:rowOff>
        </xdr:from>
        <xdr:to>
          <xdr:col>15</xdr:col>
          <xdr:colOff>78921</xdr:colOff>
          <xdr:row>16</xdr:row>
          <xdr:rowOff>155121</xdr:rowOff>
        </xdr:to>
        <xdr:sp macro="" textlink="">
          <xdr:nvSpPr>
            <xdr:cNvPr id="3585" name="Control 513" hidden="1">
              <a:extLst>
                <a:ext uri="{63B3BB69-23CF-44E3-9099-C40C66FF867C}">
                  <a14:compatExt spid="_x0000_s3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17</xdr:row>
          <xdr:rowOff>78921</xdr:rowOff>
        </xdr:from>
        <xdr:to>
          <xdr:col>15</xdr:col>
          <xdr:colOff>78921</xdr:colOff>
          <xdr:row>17</xdr:row>
          <xdr:rowOff>155121</xdr:rowOff>
        </xdr:to>
        <xdr:sp macro="" textlink="">
          <xdr:nvSpPr>
            <xdr:cNvPr id="3587" name="Control 515" hidden="1">
              <a:extLst>
                <a:ext uri="{63B3BB69-23CF-44E3-9099-C40C66FF867C}">
                  <a14:compatExt spid="_x0000_s3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19</xdr:row>
          <xdr:rowOff>55789</xdr:rowOff>
        </xdr:from>
        <xdr:to>
          <xdr:col>15</xdr:col>
          <xdr:colOff>78921</xdr:colOff>
          <xdr:row>19</xdr:row>
          <xdr:rowOff>131989</xdr:rowOff>
        </xdr:to>
        <xdr:sp macro="" textlink="">
          <xdr:nvSpPr>
            <xdr:cNvPr id="3589" name="Control 517" hidden="1">
              <a:extLst>
                <a:ext uri="{63B3BB69-23CF-44E3-9099-C40C66FF867C}">
                  <a14:compatExt spid="_x0000_s3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20</xdr:row>
          <xdr:rowOff>55789</xdr:rowOff>
        </xdr:from>
        <xdr:to>
          <xdr:col>15</xdr:col>
          <xdr:colOff>78921</xdr:colOff>
          <xdr:row>20</xdr:row>
          <xdr:rowOff>131989</xdr:rowOff>
        </xdr:to>
        <xdr:sp macro="" textlink="">
          <xdr:nvSpPr>
            <xdr:cNvPr id="3591" name="Control 519" hidden="1">
              <a:extLst>
                <a:ext uri="{63B3BB69-23CF-44E3-9099-C40C66FF867C}">
                  <a14:compatExt spid="_x0000_s3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21</xdr:row>
          <xdr:rowOff>55789</xdr:rowOff>
        </xdr:from>
        <xdr:to>
          <xdr:col>15</xdr:col>
          <xdr:colOff>78921</xdr:colOff>
          <xdr:row>21</xdr:row>
          <xdr:rowOff>131989</xdr:rowOff>
        </xdr:to>
        <xdr:sp macro="" textlink="">
          <xdr:nvSpPr>
            <xdr:cNvPr id="3593" name="Control 521" hidden="1">
              <a:extLst>
                <a:ext uri="{63B3BB69-23CF-44E3-9099-C40C66FF867C}">
                  <a14:compatExt spid="_x0000_s3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22</xdr:row>
          <xdr:rowOff>55789</xdr:rowOff>
        </xdr:from>
        <xdr:to>
          <xdr:col>15</xdr:col>
          <xdr:colOff>78921</xdr:colOff>
          <xdr:row>22</xdr:row>
          <xdr:rowOff>131989</xdr:rowOff>
        </xdr:to>
        <xdr:sp macro="" textlink="">
          <xdr:nvSpPr>
            <xdr:cNvPr id="3595" name="Control 523" hidden="1">
              <a:extLst>
                <a:ext uri="{63B3BB69-23CF-44E3-9099-C40C66FF867C}">
                  <a14:compatExt spid="_x0000_s3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23</xdr:row>
          <xdr:rowOff>55789</xdr:rowOff>
        </xdr:from>
        <xdr:to>
          <xdr:col>15</xdr:col>
          <xdr:colOff>78921</xdr:colOff>
          <xdr:row>23</xdr:row>
          <xdr:rowOff>131989</xdr:rowOff>
        </xdr:to>
        <xdr:sp macro="" textlink="">
          <xdr:nvSpPr>
            <xdr:cNvPr id="3597" name="Control 525" hidden="1">
              <a:extLst>
                <a:ext uri="{63B3BB69-23CF-44E3-9099-C40C66FF867C}">
                  <a14:compatExt spid="_x0000_s3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24</xdr:row>
          <xdr:rowOff>55789</xdr:rowOff>
        </xdr:from>
        <xdr:to>
          <xdr:col>15</xdr:col>
          <xdr:colOff>78921</xdr:colOff>
          <xdr:row>24</xdr:row>
          <xdr:rowOff>131989</xdr:rowOff>
        </xdr:to>
        <xdr:sp macro="" textlink="">
          <xdr:nvSpPr>
            <xdr:cNvPr id="3599" name="Control 527" hidden="1">
              <a:extLst>
                <a:ext uri="{63B3BB69-23CF-44E3-9099-C40C66FF867C}">
                  <a14:compatExt spid="_x0000_s3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25</xdr:row>
          <xdr:rowOff>55789</xdr:rowOff>
        </xdr:from>
        <xdr:to>
          <xdr:col>15</xdr:col>
          <xdr:colOff>78921</xdr:colOff>
          <xdr:row>25</xdr:row>
          <xdr:rowOff>131989</xdr:rowOff>
        </xdr:to>
        <xdr:sp macro="" textlink="">
          <xdr:nvSpPr>
            <xdr:cNvPr id="3601" name="Control 529" hidden="1">
              <a:extLst>
                <a:ext uri="{63B3BB69-23CF-44E3-9099-C40C66FF867C}">
                  <a14:compatExt spid="_x0000_s3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26</xdr:row>
          <xdr:rowOff>55789</xdr:rowOff>
        </xdr:from>
        <xdr:to>
          <xdr:col>15</xdr:col>
          <xdr:colOff>78921</xdr:colOff>
          <xdr:row>26</xdr:row>
          <xdr:rowOff>131989</xdr:rowOff>
        </xdr:to>
        <xdr:sp macro="" textlink="">
          <xdr:nvSpPr>
            <xdr:cNvPr id="3603" name="Control 531" hidden="1">
              <a:extLst>
                <a:ext uri="{63B3BB69-23CF-44E3-9099-C40C66FF867C}">
                  <a14:compatExt spid="_x0000_s3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27</xdr:row>
          <xdr:rowOff>55789</xdr:rowOff>
        </xdr:from>
        <xdr:to>
          <xdr:col>15</xdr:col>
          <xdr:colOff>78921</xdr:colOff>
          <xdr:row>27</xdr:row>
          <xdr:rowOff>131989</xdr:rowOff>
        </xdr:to>
        <xdr:sp macro="" textlink="">
          <xdr:nvSpPr>
            <xdr:cNvPr id="3605" name="Control 533" hidden="1">
              <a:extLst>
                <a:ext uri="{63B3BB69-23CF-44E3-9099-C40C66FF867C}">
                  <a14:compatExt spid="_x0000_s3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28</xdr:row>
          <xdr:rowOff>55789</xdr:rowOff>
        </xdr:from>
        <xdr:to>
          <xdr:col>15</xdr:col>
          <xdr:colOff>78921</xdr:colOff>
          <xdr:row>28</xdr:row>
          <xdr:rowOff>131989</xdr:rowOff>
        </xdr:to>
        <xdr:sp macro="" textlink="">
          <xdr:nvSpPr>
            <xdr:cNvPr id="3607" name="Control 535" hidden="1">
              <a:extLst>
                <a:ext uri="{63B3BB69-23CF-44E3-9099-C40C66FF867C}">
                  <a14:compatExt spid="_x0000_s3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29</xdr:row>
          <xdr:rowOff>4082</xdr:rowOff>
        </xdr:from>
        <xdr:to>
          <xdr:col>15</xdr:col>
          <xdr:colOff>78921</xdr:colOff>
          <xdr:row>29</xdr:row>
          <xdr:rowOff>80282</xdr:rowOff>
        </xdr:to>
        <xdr:sp macro="" textlink="">
          <xdr:nvSpPr>
            <xdr:cNvPr id="3609" name="Control 537" hidden="1">
              <a:extLst>
                <a:ext uri="{63B3BB69-23CF-44E3-9099-C40C66FF867C}">
                  <a14:compatExt spid="_x0000_s3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29</xdr:row>
          <xdr:rowOff>4082</xdr:rowOff>
        </xdr:from>
        <xdr:to>
          <xdr:col>15</xdr:col>
          <xdr:colOff>78921</xdr:colOff>
          <xdr:row>29</xdr:row>
          <xdr:rowOff>80282</xdr:rowOff>
        </xdr:to>
        <xdr:sp macro="" textlink="">
          <xdr:nvSpPr>
            <xdr:cNvPr id="3611" name="Control 539" hidden="1">
              <a:extLst>
                <a:ext uri="{63B3BB69-23CF-44E3-9099-C40C66FF867C}">
                  <a14:compatExt spid="_x0000_s3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30</xdr:row>
          <xdr:rowOff>0</xdr:rowOff>
        </xdr:from>
        <xdr:to>
          <xdr:col>15</xdr:col>
          <xdr:colOff>78921</xdr:colOff>
          <xdr:row>30</xdr:row>
          <xdr:rowOff>76200</xdr:rowOff>
        </xdr:to>
        <xdr:sp macro="" textlink="">
          <xdr:nvSpPr>
            <xdr:cNvPr id="3613" name="Control 541" hidden="1">
              <a:extLst>
                <a:ext uri="{63B3BB69-23CF-44E3-9099-C40C66FF867C}">
                  <a14:compatExt spid="_x0000_s3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32</xdr:row>
          <xdr:rowOff>4082</xdr:rowOff>
        </xdr:from>
        <xdr:to>
          <xdr:col>15</xdr:col>
          <xdr:colOff>78921</xdr:colOff>
          <xdr:row>32</xdr:row>
          <xdr:rowOff>80282</xdr:rowOff>
        </xdr:to>
        <xdr:sp macro="" textlink="">
          <xdr:nvSpPr>
            <xdr:cNvPr id="3616" name="Control 544" hidden="1">
              <a:extLst>
                <a:ext uri="{63B3BB69-23CF-44E3-9099-C40C66FF867C}">
                  <a14:compatExt spid="_x0000_s3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33</xdr:row>
          <xdr:rowOff>0</xdr:rowOff>
        </xdr:from>
        <xdr:to>
          <xdr:col>15</xdr:col>
          <xdr:colOff>78921</xdr:colOff>
          <xdr:row>33</xdr:row>
          <xdr:rowOff>76200</xdr:rowOff>
        </xdr:to>
        <xdr:sp macro="" textlink="">
          <xdr:nvSpPr>
            <xdr:cNvPr id="3618" name="Control 546" hidden="1">
              <a:extLst>
                <a:ext uri="{63B3BB69-23CF-44E3-9099-C40C66FF867C}">
                  <a14:compatExt spid="_x0000_s3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33</xdr:row>
          <xdr:rowOff>200025</xdr:rowOff>
        </xdr:from>
        <xdr:to>
          <xdr:col>15</xdr:col>
          <xdr:colOff>78921</xdr:colOff>
          <xdr:row>34</xdr:row>
          <xdr:rowOff>72118</xdr:rowOff>
        </xdr:to>
        <xdr:sp macro="" textlink="">
          <xdr:nvSpPr>
            <xdr:cNvPr id="3620" name="Control 548" hidden="1">
              <a:extLst>
                <a:ext uri="{63B3BB69-23CF-44E3-9099-C40C66FF867C}">
                  <a14:compatExt spid="_x0000_s3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34</xdr:row>
          <xdr:rowOff>195943</xdr:rowOff>
        </xdr:from>
        <xdr:to>
          <xdr:col>15</xdr:col>
          <xdr:colOff>78921</xdr:colOff>
          <xdr:row>35</xdr:row>
          <xdr:rowOff>68036</xdr:rowOff>
        </xdr:to>
        <xdr:sp macro="" textlink="">
          <xdr:nvSpPr>
            <xdr:cNvPr id="3622" name="Control 550" hidden="1">
              <a:extLst>
                <a:ext uri="{63B3BB69-23CF-44E3-9099-C40C66FF867C}">
                  <a14:compatExt spid="_x0000_s3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34</xdr:row>
          <xdr:rowOff>195943</xdr:rowOff>
        </xdr:from>
        <xdr:to>
          <xdr:col>15</xdr:col>
          <xdr:colOff>78921</xdr:colOff>
          <xdr:row>35</xdr:row>
          <xdr:rowOff>68036</xdr:rowOff>
        </xdr:to>
        <xdr:sp macro="" textlink="">
          <xdr:nvSpPr>
            <xdr:cNvPr id="3624" name="Control 552" hidden="1">
              <a:extLst>
                <a:ext uri="{63B3BB69-23CF-44E3-9099-C40C66FF867C}">
                  <a14:compatExt spid="_x0000_s3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35</xdr:row>
          <xdr:rowOff>77561</xdr:rowOff>
        </xdr:from>
        <xdr:to>
          <xdr:col>15</xdr:col>
          <xdr:colOff>78921</xdr:colOff>
          <xdr:row>35</xdr:row>
          <xdr:rowOff>153761</xdr:rowOff>
        </xdr:to>
        <xdr:sp macro="" textlink="">
          <xdr:nvSpPr>
            <xdr:cNvPr id="3626" name="Control 554" hidden="1">
              <a:extLst>
                <a:ext uri="{63B3BB69-23CF-44E3-9099-C40C66FF867C}">
                  <a14:compatExt spid="_x0000_s3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36</xdr:row>
          <xdr:rowOff>16329</xdr:rowOff>
        </xdr:from>
        <xdr:to>
          <xdr:col>15</xdr:col>
          <xdr:colOff>78921</xdr:colOff>
          <xdr:row>36</xdr:row>
          <xdr:rowOff>92529</xdr:rowOff>
        </xdr:to>
        <xdr:sp macro="" textlink="">
          <xdr:nvSpPr>
            <xdr:cNvPr id="3628" name="Control 556" hidden="1">
              <a:extLst>
                <a:ext uri="{63B3BB69-23CF-44E3-9099-C40C66FF867C}">
                  <a14:compatExt spid="_x0000_s3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36</xdr:row>
          <xdr:rowOff>111579</xdr:rowOff>
        </xdr:from>
        <xdr:to>
          <xdr:col>15</xdr:col>
          <xdr:colOff>78921</xdr:colOff>
          <xdr:row>36</xdr:row>
          <xdr:rowOff>187779</xdr:rowOff>
        </xdr:to>
        <xdr:sp macro="" textlink="">
          <xdr:nvSpPr>
            <xdr:cNvPr id="3630" name="Control 558" hidden="1">
              <a:extLst>
                <a:ext uri="{63B3BB69-23CF-44E3-9099-C40C66FF867C}">
                  <a14:compatExt spid="_x0000_s3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36</xdr:row>
          <xdr:rowOff>187779</xdr:rowOff>
        </xdr:from>
        <xdr:to>
          <xdr:col>15</xdr:col>
          <xdr:colOff>78921</xdr:colOff>
          <xdr:row>37</xdr:row>
          <xdr:rowOff>59871</xdr:rowOff>
        </xdr:to>
        <xdr:sp macro="" textlink="">
          <xdr:nvSpPr>
            <xdr:cNvPr id="3632" name="Control 560" hidden="1">
              <a:extLst>
                <a:ext uri="{63B3BB69-23CF-44E3-9099-C40C66FF867C}">
                  <a14:compatExt spid="_x0000_s3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37</xdr:row>
          <xdr:rowOff>117021</xdr:rowOff>
        </xdr:from>
        <xdr:to>
          <xdr:col>15</xdr:col>
          <xdr:colOff>78921</xdr:colOff>
          <xdr:row>37</xdr:row>
          <xdr:rowOff>193221</xdr:rowOff>
        </xdr:to>
        <xdr:sp macro="" textlink="">
          <xdr:nvSpPr>
            <xdr:cNvPr id="3634" name="Control 562" hidden="1">
              <a:extLst>
                <a:ext uri="{63B3BB69-23CF-44E3-9099-C40C66FF867C}">
                  <a14:compatExt spid="_x0000_s3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38</xdr:row>
          <xdr:rowOff>36739</xdr:rowOff>
        </xdr:from>
        <xdr:to>
          <xdr:col>15</xdr:col>
          <xdr:colOff>78921</xdr:colOff>
          <xdr:row>38</xdr:row>
          <xdr:rowOff>112939</xdr:rowOff>
        </xdr:to>
        <xdr:sp macro="" textlink="">
          <xdr:nvSpPr>
            <xdr:cNvPr id="3636" name="Control 564" hidden="1">
              <a:extLst>
                <a:ext uri="{63B3BB69-23CF-44E3-9099-C40C66FF867C}">
                  <a14:compatExt spid="_x0000_s3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39</xdr:row>
          <xdr:rowOff>137432</xdr:rowOff>
        </xdr:from>
        <xdr:to>
          <xdr:col>15</xdr:col>
          <xdr:colOff>78921</xdr:colOff>
          <xdr:row>40</xdr:row>
          <xdr:rowOff>23132</xdr:rowOff>
        </xdr:to>
        <xdr:sp macro="" textlink="">
          <xdr:nvSpPr>
            <xdr:cNvPr id="3638" name="Control 566" hidden="1">
              <a:extLst>
                <a:ext uri="{63B3BB69-23CF-44E3-9099-C40C66FF867C}">
                  <a14:compatExt spid="_x0000_s3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40</xdr:row>
          <xdr:rowOff>146957</xdr:rowOff>
        </xdr:from>
        <xdr:to>
          <xdr:col>15</xdr:col>
          <xdr:colOff>78921</xdr:colOff>
          <xdr:row>41</xdr:row>
          <xdr:rowOff>32657</xdr:rowOff>
        </xdr:to>
        <xdr:sp macro="" textlink="">
          <xdr:nvSpPr>
            <xdr:cNvPr id="3640" name="Control 568" hidden="1">
              <a:extLst>
                <a:ext uri="{63B3BB69-23CF-44E3-9099-C40C66FF867C}">
                  <a14:compatExt spid="_x0000_s3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42</xdr:row>
          <xdr:rowOff>32657</xdr:rowOff>
        </xdr:from>
        <xdr:to>
          <xdr:col>15</xdr:col>
          <xdr:colOff>78921</xdr:colOff>
          <xdr:row>42</xdr:row>
          <xdr:rowOff>108857</xdr:rowOff>
        </xdr:to>
        <xdr:sp macro="" textlink="">
          <xdr:nvSpPr>
            <xdr:cNvPr id="3642" name="Control 570" hidden="1">
              <a:extLst>
                <a:ext uri="{63B3BB69-23CF-44E3-9099-C40C66FF867C}">
                  <a14:compatExt spid="_x0000_s3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43</xdr:row>
          <xdr:rowOff>4082</xdr:rowOff>
        </xdr:from>
        <xdr:to>
          <xdr:col>15</xdr:col>
          <xdr:colOff>78921</xdr:colOff>
          <xdr:row>43</xdr:row>
          <xdr:rowOff>80282</xdr:rowOff>
        </xdr:to>
        <xdr:sp macro="" textlink="">
          <xdr:nvSpPr>
            <xdr:cNvPr id="3644" name="Control 572" hidden="1">
              <a:extLst>
                <a:ext uri="{63B3BB69-23CF-44E3-9099-C40C66FF867C}">
                  <a14:compatExt spid="_x0000_s3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43</xdr:row>
          <xdr:rowOff>146957</xdr:rowOff>
        </xdr:from>
        <xdr:to>
          <xdr:col>15</xdr:col>
          <xdr:colOff>78921</xdr:colOff>
          <xdr:row>44</xdr:row>
          <xdr:rowOff>32657</xdr:rowOff>
        </xdr:to>
        <xdr:sp macro="" textlink="">
          <xdr:nvSpPr>
            <xdr:cNvPr id="3646" name="Control 574" hidden="1">
              <a:extLst>
                <a:ext uri="{63B3BB69-23CF-44E3-9099-C40C66FF867C}">
                  <a14:compatExt spid="_x0000_s3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2721</xdr:colOff>
          <xdr:row>44</xdr:row>
          <xdr:rowOff>99332</xdr:rowOff>
        </xdr:from>
        <xdr:to>
          <xdr:col>15</xdr:col>
          <xdr:colOff>78921</xdr:colOff>
          <xdr:row>44</xdr:row>
          <xdr:rowOff>175532</xdr:rowOff>
        </xdr:to>
        <xdr:sp macro="" textlink="">
          <xdr:nvSpPr>
            <xdr:cNvPr id="3648" name="Control 576" hidden="1">
              <a:extLst>
                <a:ext uri="{63B3BB69-23CF-44E3-9099-C40C66FF867C}">
                  <a14:compatExt spid="_x0000_s3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46</xdr:row>
          <xdr:rowOff>76200</xdr:rowOff>
        </xdr:from>
        <xdr:to>
          <xdr:col>16</xdr:col>
          <xdr:colOff>152400</xdr:colOff>
          <xdr:row>51</xdr:row>
          <xdr:rowOff>38100</xdr:rowOff>
        </xdr:to>
        <xdr:sp macro="" textlink="">
          <xdr:nvSpPr>
            <xdr:cNvPr id="3650" name="Control 578" hidden="1">
              <a:extLst>
                <a:ext uri="{63B3BB69-23CF-44E3-9099-C40C66FF867C}">
                  <a14:compatExt spid="_x0000_s3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47</xdr:row>
          <xdr:rowOff>76200</xdr:rowOff>
        </xdr:from>
        <xdr:to>
          <xdr:col>16</xdr:col>
          <xdr:colOff>152400</xdr:colOff>
          <xdr:row>52</xdr:row>
          <xdr:rowOff>38100</xdr:rowOff>
        </xdr:to>
        <xdr:sp macro="" textlink="">
          <xdr:nvSpPr>
            <xdr:cNvPr id="3652" name="Control 580" hidden="1">
              <a:extLst>
                <a:ext uri="{63B3BB69-23CF-44E3-9099-C40C66FF867C}">
                  <a14:compatExt spid="_x0000_s3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48</xdr:row>
          <xdr:rowOff>76200</xdr:rowOff>
        </xdr:from>
        <xdr:to>
          <xdr:col>16</xdr:col>
          <xdr:colOff>152400</xdr:colOff>
          <xdr:row>53</xdr:row>
          <xdr:rowOff>38100</xdr:rowOff>
        </xdr:to>
        <xdr:sp macro="" textlink="">
          <xdr:nvSpPr>
            <xdr:cNvPr id="3654" name="Control 582" hidden="1">
              <a:extLst>
                <a:ext uri="{63B3BB69-23CF-44E3-9099-C40C66FF867C}">
                  <a14:compatExt spid="_x0000_s3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49</xdr:row>
          <xdr:rowOff>76200</xdr:rowOff>
        </xdr:from>
        <xdr:to>
          <xdr:col>16</xdr:col>
          <xdr:colOff>152400</xdr:colOff>
          <xdr:row>54</xdr:row>
          <xdr:rowOff>38100</xdr:rowOff>
        </xdr:to>
        <xdr:sp macro="" textlink="">
          <xdr:nvSpPr>
            <xdr:cNvPr id="3656" name="Control 584" hidden="1">
              <a:extLst>
                <a:ext uri="{63B3BB69-23CF-44E3-9099-C40C66FF867C}">
                  <a14:compatExt spid="_x0000_s3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50</xdr:row>
          <xdr:rowOff>76200</xdr:rowOff>
        </xdr:from>
        <xdr:to>
          <xdr:col>16</xdr:col>
          <xdr:colOff>152400</xdr:colOff>
          <xdr:row>55</xdr:row>
          <xdr:rowOff>38100</xdr:rowOff>
        </xdr:to>
        <xdr:sp macro="" textlink="">
          <xdr:nvSpPr>
            <xdr:cNvPr id="3658" name="Control 586" hidden="1">
              <a:extLst>
                <a:ext uri="{63B3BB69-23CF-44E3-9099-C40C66FF867C}">
                  <a14:compatExt spid="_x0000_s3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51</xdr:row>
          <xdr:rowOff>66675</xdr:rowOff>
        </xdr:from>
        <xdr:to>
          <xdr:col>16</xdr:col>
          <xdr:colOff>152400</xdr:colOff>
          <xdr:row>56</xdr:row>
          <xdr:rowOff>38100</xdr:rowOff>
        </xdr:to>
        <xdr:sp macro="" textlink="">
          <xdr:nvSpPr>
            <xdr:cNvPr id="3660" name="Control 588" hidden="1">
              <a:extLst>
                <a:ext uri="{63B3BB69-23CF-44E3-9099-C40C66FF867C}">
                  <a14:compatExt spid="_x0000_s3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52</xdr:row>
          <xdr:rowOff>95250</xdr:rowOff>
        </xdr:from>
        <xdr:to>
          <xdr:col>16</xdr:col>
          <xdr:colOff>152400</xdr:colOff>
          <xdr:row>57</xdr:row>
          <xdr:rowOff>66675</xdr:rowOff>
        </xdr:to>
        <xdr:sp macro="" textlink="">
          <xdr:nvSpPr>
            <xdr:cNvPr id="3662" name="Control 590" hidden="1">
              <a:extLst>
                <a:ext uri="{63B3BB69-23CF-44E3-9099-C40C66FF867C}">
                  <a14:compatExt spid="_x0000_s3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161925</xdr:rowOff>
        </xdr:from>
        <xdr:to>
          <xdr:col>16</xdr:col>
          <xdr:colOff>152400</xdr:colOff>
          <xdr:row>58</xdr:row>
          <xdr:rowOff>133350</xdr:rowOff>
        </xdr:to>
        <xdr:sp macro="" textlink="">
          <xdr:nvSpPr>
            <xdr:cNvPr id="3664" name="Control 592" hidden="1">
              <a:extLst>
                <a:ext uri="{63B3BB69-23CF-44E3-9099-C40C66FF867C}">
                  <a14:compatExt spid="_x0000_s3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55</xdr:row>
          <xdr:rowOff>38100</xdr:rowOff>
        </xdr:from>
        <xdr:to>
          <xdr:col>16</xdr:col>
          <xdr:colOff>152400</xdr:colOff>
          <xdr:row>60</xdr:row>
          <xdr:rowOff>9525</xdr:rowOff>
        </xdr:to>
        <xdr:sp macro="" textlink="">
          <xdr:nvSpPr>
            <xdr:cNvPr id="3666" name="Control 594" hidden="1">
              <a:extLst>
                <a:ext uri="{63B3BB69-23CF-44E3-9099-C40C66FF867C}">
                  <a14:compatExt spid="_x0000_s3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56</xdr:row>
          <xdr:rowOff>85725</xdr:rowOff>
        </xdr:from>
        <xdr:to>
          <xdr:col>16</xdr:col>
          <xdr:colOff>152400</xdr:colOff>
          <xdr:row>61</xdr:row>
          <xdr:rowOff>47625</xdr:rowOff>
        </xdr:to>
        <xdr:sp macro="" textlink="">
          <xdr:nvSpPr>
            <xdr:cNvPr id="3668" name="Control 596" hidden="1">
              <a:extLst>
                <a:ext uri="{63B3BB69-23CF-44E3-9099-C40C66FF867C}">
                  <a14:compatExt spid="_x0000_s3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57</xdr:row>
          <xdr:rowOff>85725</xdr:rowOff>
        </xdr:from>
        <xdr:to>
          <xdr:col>16</xdr:col>
          <xdr:colOff>152400</xdr:colOff>
          <xdr:row>62</xdr:row>
          <xdr:rowOff>47625</xdr:rowOff>
        </xdr:to>
        <xdr:sp macro="" textlink="">
          <xdr:nvSpPr>
            <xdr:cNvPr id="3670" name="Control 598" hidden="1">
              <a:extLst>
                <a:ext uri="{63B3BB69-23CF-44E3-9099-C40C66FF867C}">
                  <a14:compatExt spid="_x0000_s3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58</xdr:row>
          <xdr:rowOff>85725</xdr:rowOff>
        </xdr:from>
        <xdr:to>
          <xdr:col>16</xdr:col>
          <xdr:colOff>152400</xdr:colOff>
          <xdr:row>63</xdr:row>
          <xdr:rowOff>47625</xdr:rowOff>
        </xdr:to>
        <xdr:sp macro="" textlink="">
          <xdr:nvSpPr>
            <xdr:cNvPr id="3672" name="Control 600" hidden="1">
              <a:extLst>
                <a:ext uri="{63B3BB69-23CF-44E3-9099-C40C66FF867C}">
                  <a14:compatExt spid="_x0000_s3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59</xdr:row>
          <xdr:rowOff>85725</xdr:rowOff>
        </xdr:from>
        <xdr:to>
          <xdr:col>16</xdr:col>
          <xdr:colOff>152400</xdr:colOff>
          <xdr:row>64</xdr:row>
          <xdr:rowOff>47625</xdr:rowOff>
        </xdr:to>
        <xdr:sp macro="" textlink="">
          <xdr:nvSpPr>
            <xdr:cNvPr id="3674" name="Control 602" hidden="1">
              <a:extLst>
                <a:ext uri="{63B3BB69-23CF-44E3-9099-C40C66FF867C}">
                  <a14:compatExt spid="_x0000_s3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60</xdr:row>
          <xdr:rowOff>85725</xdr:rowOff>
        </xdr:from>
        <xdr:to>
          <xdr:col>16</xdr:col>
          <xdr:colOff>152400</xdr:colOff>
          <xdr:row>65</xdr:row>
          <xdr:rowOff>38100</xdr:rowOff>
        </xdr:to>
        <xdr:sp macro="" textlink="">
          <xdr:nvSpPr>
            <xdr:cNvPr id="3676" name="Control 604" hidden="1">
              <a:extLst>
                <a:ext uri="{63B3BB69-23CF-44E3-9099-C40C66FF867C}">
                  <a14:compatExt spid="_x0000_s3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61</xdr:row>
          <xdr:rowOff>95250</xdr:rowOff>
        </xdr:from>
        <xdr:to>
          <xdr:col>16</xdr:col>
          <xdr:colOff>152400</xdr:colOff>
          <xdr:row>66</xdr:row>
          <xdr:rowOff>47625</xdr:rowOff>
        </xdr:to>
        <xdr:sp macro="" textlink="">
          <xdr:nvSpPr>
            <xdr:cNvPr id="3678" name="Control 606" hidden="1">
              <a:extLst>
                <a:ext uri="{63B3BB69-23CF-44E3-9099-C40C66FF867C}">
                  <a14:compatExt spid="_x0000_s3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62</xdr:row>
          <xdr:rowOff>66675</xdr:rowOff>
        </xdr:from>
        <xdr:to>
          <xdr:col>16</xdr:col>
          <xdr:colOff>152400</xdr:colOff>
          <xdr:row>67</xdr:row>
          <xdr:rowOff>19050</xdr:rowOff>
        </xdr:to>
        <xdr:sp macro="" textlink="">
          <xdr:nvSpPr>
            <xdr:cNvPr id="3680" name="Control 608" hidden="1">
              <a:extLst>
                <a:ext uri="{63B3BB69-23CF-44E3-9099-C40C66FF867C}">
                  <a14:compatExt spid="_x0000_s3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63</xdr:row>
          <xdr:rowOff>19050</xdr:rowOff>
        </xdr:from>
        <xdr:to>
          <xdr:col>16</xdr:col>
          <xdr:colOff>152400</xdr:colOff>
          <xdr:row>67</xdr:row>
          <xdr:rowOff>161925</xdr:rowOff>
        </xdr:to>
        <xdr:sp macro="" textlink="">
          <xdr:nvSpPr>
            <xdr:cNvPr id="3682" name="Control 610" hidden="1">
              <a:extLst>
                <a:ext uri="{63B3BB69-23CF-44E3-9099-C40C66FF867C}">
                  <a14:compatExt spid="_x0000_s3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63</xdr:row>
          <xdr:rowOff>161925</xdr:rowOff>
        </xdr:from>
        <xdr:to>
          <xdr:col>16</xdr:col>
          <xdr:colOff>152400</xdr:colOff>
          <xdr:row>68</xdr:row>
          <xdr:rowOff>114300</xdr:rowOff>
        </xdr:to>
        <xdr:sp macro="" textlink="">
          <xdr:nvSpPr>
            <xdr:cNvPr id="3684" name="Control 612" hidden="1">
              <a:extLst>
                <a:ext uri="{63B3BB69-23CF-44E3-9099-C40C66FF867C}">
                  <a14:compatExt spid="_x0000_s3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64</xdr:row>
          <xdr:rowOff>114300</xdr:rowOff>
        </xdr:from>
        <xdr:to>
          <xdr:col>16</xdr:col>
          <xdr:colOff>152400</xdr:colOff>
          <xdr:row>69</xdr:row>
          <xdr:rowOff>66675</xdr:rowOff>
        </xdr:to>
        <xdr:sp macro="" textlink="">
          <xdr:nvSpPr>
            <xdr:cNvPr id="3686" name="Control 614" hidden="1">
              <a:extLst>
                <a:ext uri="{63B3BB69-23CF-44E3-9099-C40C66FF867C}">
                  <a14:compatExt spid="_x0000_s3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65</xdr:row>
          <xdr:rowOff>76200</xdr:rowOff>
        </xdr:from>
        <xdr:to>
          <xdr:col>16</xdr:col>
          <xdr:colOff>152400</xdr:colOff>
          <xdr:row>70</xdr:row>
          <xdr:rowOff>38100</xdr:rowOff>
        </xdr:to>
        <xdr:sp macro="" textlink="">
          <xdr:nvSpPr>
            <xdr:cNvPr id="3688" name="Control 616" hidden="1">
              <a:extLst>
                <a:ext uri="{63B3BB69-23CF-44E3-9099-C40C66FF867C}">
                  <a14:compatExt spid="_x0000_s3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66</xdr:row>
          <xdr:rowOff>76200</xdr:rowOff>
        </xdr:from>
        <xdr:to>
          <xdr:col>16</xdr:col>
          <xdr:colOff>152400</xdr:colOff>
          <xdr:row>71</xdr:row>
          <xdr:rowOff>38100</xdr:rowOff>
        </xdr:to>
        <xdr:sp macro="" textlink="">
          <xdr:nvSpPr>
            <xdr:cNvPr id="3690" name="Control 618" hidden="1">
              <a:extLst>
                <a:ext uri="{63B3BB69-23CF-44E3-9099-C40C66FF867C}">
                  <a14:compatExt spid="_x0000_s3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67</xdr:row>
          <xdr:rowOff>76200</xdr:rowOff>
        </xdr:from>
        <xdr:to>
          <xdr:col>16</xdr:col>
          <xdr:colOff>152400</xdr:colOff>
          <xdr:row>72</xdr:row>
          <xdr:rowOff>38100</xdr:rowOff>
        </xdr:to>
        <xdr:sp macro="" textlink="">
          <xdr:nvSpPr>
            <xdr:cNvPr id="3692" name="Control 620" hidden="1">
              <a:extLst>
                <a:ext uri="{63B3BB69-23CF-44E3-9099-C40C66FF867C}">
                  <a14:compatExt spid="_x0000_s3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68</xdr:row>
          <xdr:rowOff>76200</xdr:rowOff>
        </xdr:from>
        <xdr:to>
          <xdr:col>16</xdr:col>
          <xdr:colOff>152400</xdr:colOff>
          <xdr:row>73</xdr:row>
          <xdr:rowOff>38100</xdr:rowOff>
        </xdr:to>
        <xdr:sp macro="" textlink="">
          <xdr:nvSpPr>
            <xdr:cNvPr id="3693" name="Control 621" hidden="1">
              <a:extLst>
                <a:ext uri="{63B3BB69-23CF-44E3-9099-C40C66FF867C}">
                  <a14:compatExt spid="_x0000_s3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69</xdr:row>
          <xdr:rowOff>76200</xdr:rowOff>
        </xdr:from>
        <xdr:to>
          <xdr:col>16</xdr:col>
          <xdr:colOff>152400</xdr:colOff>
          <xdr:row>74</xdr:row>
          <xdr:rowOff>38100</xdr:rowOff>
        </xdr:to>
        <xdr:sp macro="" textlink="">
          <xdr:nvSpPr>
            <xdr:cNvPr id="3695" name="Control 623" hidden="1">
              <a:extLst>
                <a:ext uri="{63B3BB69-23CF-44E3-9099-C40C66FF867C}">
                  <a14:compatExt spid="_x0000_s3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70</xdr:row>
          <xdr:rowOff>76200</xdr:rowOff>
        </xdr:from>
        <xdr:to>
          <xdr:col>16</xdr:col>
          <xdr:colOff>152400</xdr:colOff>
          <xdr:row>75</xdr:row>
          <xdr:rowOff>38100</xdr:rowOff>
        </xdr:to>
        <xdr:sp macro="" textlink="">
          <xdr:nvSpPr>
            <xdr:cNvPr id="3697" name="Control 625" hidden="1">
              <a:extLst>
                <a:ext uri="{63B3BB69-23CF-44E3-9099-C40C66FF867C}">
                  <a14:compatExt spid="_x0000_s3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71</xdr:row>
          <xdr:rowOff>76200</xdr:rowOff>
        </xdr:from>
        <xdr:to>
          <xdr:col>16</xdr:col>
          <xdr:colOff>152400</xdr:colOff>
          <xdr:row>76</xdr:row>
          <xdr:rowOff>38100</xdr:rowOff>
        </xdr:to>
        <xdr:sp macro="" textlink="">
          <xdr:nvSpPr>
            <xdr:cNvPr id="3699" name="Control 627" hidden="1">
              <a:extLst>
                <a:ext uri="{63B3BB69-23CF-44E3-9099-C40C66FF867C}">
                  <a14:compatExt spid="_x0000_s3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72</xdr:row>
          <xdr:rowOff>76200</xdr:rowOff>
        </xdr:from>
        <xdr:to>
          <xdr:col>16</xdr:col>
          <xdr:colOff>152400</xdr:colOff>
          <xdr:row>77</xdr:row>
          <xdr:rowOff>38100</xdr:rowOff>
        </xdr:to>
        <xdr:sp macro="" textlink="">
          <xdr:nvSpPr>
            <xdr:cNvPr id="3701" name="Control 629" hidden="1">
              <a:extLst>
                <a:ext uri="{63B3BB69-23CF-44E3-9099-C40C66FF867C}">
                  <a14:compatExt spid="_x0000_s3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73</xdr:row>
          <xdr:rowOff>123825</xdr:rowOff>
        </xdr:from>
        <xdr:to>
          <xdr:col>16</xdr:col>
          <xdr:colOff>152400</xdr:colOff>
          <xdr:row>78</xdr:row>
          <xdr:rowOff>38100</xdr:rowOff>
        </xdr:to>
        <xdr:sp macro="" textlink="">
          <xdr:nvSpPr>
            <xdr:cNvPr id="3703" name="Control 631" hidden="1">
              <a:extLst>
                <a:ext uri="{63B3BB69-23CF-44E3-9099-C40C66FF867C}">
                  <a14:compatExt spid="_x0000_s3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74</xdr:row>
          <xdr:rowOff>123825</xdr:rowOff>
        </xdr:from>
        <xdr:to>
          <xdr:col>16</xdr:col>
          <xdr:colOff>152400</xdr:colOff>
          <xdr:row>79</xdr:row>
          <xdr:rowOff>38100</xdr:rowOff>
        </xdr:to>
        <xdr:sp macro="" textlink="">
          <xdr:nvSpPr>
            <xdr:cNvPr id="3705" name="Control 633" hidden="1">
              <a:extLst>
                <a:ext uri="{63B3BB69-23CF-44E3-9099-C40C66FF867C}">
                  <a14:compatExt spid="_x0000_s3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76</xdr:row>
          <xdr:rowOff>123825</xdr:rowOff>
        </xdr:from>
        <xdr:to>
          <xdr:col>16</xdr:col>
          <xdr:colOff>152400</xdr:colOff>
          <xdr:row>81</xdr:row>
          <xdr:rowOff>38100</xdr:rowOff>
        </xdr:to>
        <xdr:sp macro="" textlink="">
          <xdr:nvSpPr>
            <xdr:cNvPr id="3707" name="Control 635" hidden="1">
              <a:extLst>
                <a:ext uri="{63B3BB69-23CF-44E3-9099-C40C66FF867C}">
                  <a14:compatExt spid="_x0000_s3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77</xdr:row>
          <xdr:rowOff>123825</xdr:rowOff>
        </xdr:from>
        <xdr:to>
          <xdr:col>16</xdr:col>
          <xdr:colOff>152400</xdr:colOff>
          <xdr:row>82</xdr:row>
          <xdr:rowOff>38100</xdr:rowOff>
        </xdr:to>
        <xdr:sp macro="" textlink="">
          <xdr:nvSpPr>
            <xdr:cNvPr id="3709" name="Control 637" hidden="1">
              <a:extLst>
                <a:ext uri="{63B3BB69-23CF-44E3-9099-C40C66FF867C}">
                  <a14:compatExt spid="_x0000_s3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78</xdr:row>
          <xdr:rowOff>76200</xdr:rowOff>
        </xdr:from>
        <xdr:to>
          <xdr:col>16</xdr:col>
          <xdr:colOff>152400</xdr:colOff>
          <xdr:row>83</xdr:row>
          <xdr:rowOff>38100</xdr:rowOff>
        </xdr:to>
        <xdr:sp macro="" textlink="">
          <xdr:nvSpPr>
            <xdr:cNvPr id="3711" name="Control 639" hidden="1">
              <a:extLst>
                <a:ext uri="{63B3BB69-23CF-44E3-9099-C40C66FF867C}">
                  <a14:compatExt spid="_x0000_s3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79</xdr:row>
          <xdr:rowOff>76200</xdr:rowOff>
        </xdr:from>
        <xdr:to>
          <xdr:col>16</xdr:col>
          <xdr:colOff>152400</xdr:colOff>
          <xdr:row>84</xdr:row>
          <xdr:rowOff>38100</xdr:rowOff>
        </xdr:to>
        <xdr:sp macro="" textlink="">
          <xdr:nvSpPr>
            <xdr:cNvPr id="3713" name="Control 641" hidden="1">
              <a:extLst>
                <a:ext uri="{63B3BB69-23CF-44E3-9099-C40C66FF867C}">
                  <a14:compatExt spid="_x0000_s3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80</xdr:row>
          <xdr:rowOff>76200</xdr:rowOff>
        </xdr:from>
        <xdr:to>
          <xdr:col>16</xdr:col>
          <xdr:colOff>152400</xdr:colOff>
          <xdr:row>85</xdr:row>
          <xdr:rowOff>38100</xdr:rowOff>
        </xdr:to>
        <xdr:sp macro="" textlink="">
          <xdr:nvSpPr>
            <xdr:cNvPr id="3715" name="Control 643" hidden="1">
              <a:extLst>
                <a:ext uri="{63B3BB69-23CF-44E3-9099-C40C66FF867C}">
                  <a14:compatExt spid="_x0000_s3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81</xdr:row>
          <xdr:rowOff>76200</xdr:rowOff>
        </xdr:from>
        <xdr:to>
          <xdr:col>16</xdr:col>
          <xdr:colOff>152400</xdr:colOff>
          <xdr:row>86</xdr:row>
          <xdr:rowOff>38100</xdr:rowOff>
        </xdr:to>
        <xdr:sp macro="" textlink="">
          <xdr:nvSpPr>
            <xdr:cNvPr id="3717" name="Control 645" hidden="1">
              <a:extLst>
                <a:ext uri="{63B3BB69-23CF-44E3-9099-C40C66FF867C}">
                  <a14:compatExt spid="_x0000_s3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82</xdr:row>
          <xdr:rowOff>76200</xdr:rowOff>
        </xdr:from>
        <xdr:to>
          <xdr:col>16</xdr:col>
          <xdr:colOff>152400</xdr:colOff>
          <xdr:row>87</xdr:row>
          <xdr:rowOff>38100</xdr:rowOff>
        </xdr:to>
        <xdr:sp macro="" textlink="">
          <xdr:nvSpPr>
            <xdr:cNvPr id="3719" name="Control 647" hidden="1">
              <a:extLst>
                <a:ext uri="{63B3BB69-23CF-44E3-9099-C40C66FF867C}">
                  <a14:compatExt spid="_x0000_s3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83</xdr:row>
          <xdr:rowOff>76200</xdr:rowOff>
        </xdr:from>
        <xdr:to>
          <xdr:col>16</xdr:col>
          <xdr:colOff>152400</xdr:colOff>
          <xdr:row>88</xdr:row>
          <xdr:rowOff>38100</xdr:rowOff>
        </xdr:to>
        <xdr:sp macro="" textlink="">
          <xdr:nvSpPr>
            <xdr:cNvPr id="3721" name="Control 649" hidden="1">
              <a:extLst>
                <a:ext uri="{63B3BB69-23CF-44E3-9099-C40C66FF867C}">
                  <a14:compatExt spid="_x0000_s3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84</xdr:row>
          <xdr:rowOff>76200</xdr:rowOff>
        </xdr:from>
        <xdr:to>
          <xdr:col>16</xdr:col>
          <xdr:colOff>152400</xdr:colOff>
          <xdr:row>89</xdr:row>
          <xdr:rowOff>38100</xdr:rowOff>
        </xdr:to>
        <xdr:sp macro="" textlink="">
          <xdr:nvSpPr>
            <xdr:cNvPr id="3723" name="Control 651" hidden="1">
              <a:extLst>
                <a:ext uri="{63B3BB69-23CF-44E3-9099-C40C66FF867C}">
                  <a14:compatExt spid="_x0000_s3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85</xdr:row>
          <xdr:rowOff>76200</xdr:rowOff>
        </xdr:from>
        <xdr:to>
          <xdr:col>16</xdr:col>
          <xdr:colOff>152400</xdr:colOff>
          <xdr:row>90</xdr:row>
          <xdr:rowOff>38100</xdr:rowOff>
        </xdr:to>
        <xdr:sp macro="" textlink="">
          <xdr:nvSpPr>
            <xdr:cNvPr id="3725" name="Control 653" hidden="1">
              <a:extLst>
                <a:ext uri="{63B3BB69-23CF-44E3-9099-C40C66FF867C}">
                  <a14:compatExt spid="_x0000_s3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88</xdr:row>
          <xdr:rowOff>0</xdr:rowOff>
        </xdr:from>
        <xdr:to>
          <xdr:col>16</xdr:col>
          <xdr:colOff>152400</xdr:colOff>
          <xdr:row>92</xdr:row>
          <xdr:rowOff>19050</xdr:rowOff>
        </xdr:to>
        <xdr:sp macro="" textlink="">
          <xdr:nvSpPr>
            <xdr:cNvPr id="3727" name="Control 655" hidden="1">
              <a:extLst>
                <a:ext uri="{63B3BB69-23CF-44E3-9099-C40C66FF867C}">
                  <a14:compatExt spid="_x0000_s3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88</xdr:row>
          <xdr:rowOff>152400</xdr:rowOff>
        </xdr:from>
        <xdr:to>
          <xdr:col>16</xdr:col>
          <xdr:colOff>152400</xdr:colOff>
          <xdr:row>92</xdr:row>
          <xdr:rowOff>171450</xdr:rowOff>
        </xdr:to>
        <xdr:sp macro="" textlink="">
          <xdr:nvSpPr>
            <xdr:cNvPr id="3729" name="Control 657" hidden="1">
              <a:extLst>
                <a:ext uri="{63B3BB69-23CF-44E3-9099-C40C66FF867C}">
                  <a14:compatExt spid="_x0000_s3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90</xdr:row>
          <xdr:rowOff>76200</xdr:rowOff>
        </xdr:from>
        <xdr:to>
          <xdr:col>16</xdr:col>
          <xdr:colOff>152400</xdr:colOff>
          <xdr:row>94</xdr:row>
          <xdr:rowOff>95250</xdr:rowOff>
        </xdr:to>
        <xdr:sp macro="" textlink="">
          <xdr:nvSpPr>
            <xdr:cNvPr id="3732" name="Control 660" hidden="1">
              <a:extLst>
                <a:ext uri="{63B3BB69-23CF-44E3-9099-C40C66FF867C}">
                  <a14:compatExt spid="_x0000_s3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90</xdr:row>
          <xdr:rowOff>228600</xdr:rowOff>
        </xdr:from>
        <xdr:to>
          <xdr:col>16</xdr:col>
          <xdr:colOff>152400</xdr:colOff>
          <xdr:row>95</xdr:row>
          <xdr:rowOff>57150</xdr:rowOff>
        </xdr:to>
        <xdr:sp macro="" textlink="">
          <xdr:nvSpPr>
            <xdr:cNvPr id="3734" name="Control 662" hidden="1">
              <a:extLst>
                <a:ext uri="{63B3BB69-23CF-44E3-9099-C40C66FF867C}">
                  <a14:compatExt spid="_x0000_s3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92</xdr:row>
          <xdr:rowOff>47625</xdr:rowOff>
        </xdr:from>
        <xdr:to>
          <xdr:col>16</xdr:col>
          <xdr:colOff>152400</xdr:colOff>
          <xdr:row>96</xdr:row>
          <xdr:rowOff>200025</xdr:rowOff>
        </xdr:to>
        <xdr:sp macro="" textlink="">
          <xdr:nvSpPr>
            <xdr:cNvPr id="3736" name="Control 664" hidden="1">
              <a:extLst>
                <a:ext uri="{63B3BB69-23CF-44E3-9099-C40C66FF867C}">
                  <a14:compatExt spid="_x0000_s3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93</xdr:row>
          <xdr:rowOff>47625</xdr:rowOff>
        </xdr:from>
        <xdr:to>
          <xdr:col>16</xdr:col>
          <xdr:colOff>152400</xdr:colOff>
          <xdr:row>97</xdr:row>
          <xdr:rowOff>28575</xdr:rowOff>
        </xdr:to>
        <xdr:sp macro="" textlink="">
          <xdr:nvSpPr>
            <xdr:cNvPr id="3738" name="Control 666" hidden="1">
              <a:extLst>
                <a:ext uri="{63B3BB69-23CF-44E3-9099-C40C66FF867C}">
                  <a14:compatExt spid="_x0000_s3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94</xdr:row>
          <xdr:rowOff>47625</xdr:rowOff>
        </xdr:from>
        <xdr:to>
          <xdr:col>16</xdr:col>
          <xdr:colOff>152400</xdr:colOff>
          <xdr:row>98</xdr:row>
          <xdr:rowOff>28575</xdr:rowOff>
        </xdr:to>
        <xdr:sp macro="" textlink="">
          <xdr:nvSpPr>
            <xdr:cNvPr id="3740" name="Control 668" hidden="1">
              <a:extLst>
                <a:ext uri="{63B3BB69-23CF-44E3-9099-C40C66FF867C}">
                  <a14:compatExt spid="_x0000_s3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96</xdr:row>
          <xdr:rowOff>47625</xdr:rowOff>
        </xdr:from>
        <xdr:to>
          <xdr:col>16</xdr:col>
          <xdr:colOff>152400</xdr:colOff>
          <xdr:row>100</xdr:row>
          <xdr:rowOff>28575</xdr:rowOff>
        </xdr:to>
        <xdr:sp macro="" textlink="">
          <xdr:nvSpPr>
            <xdr:cNvPr id="3742" name="Control 670" hidden="1">
              <a:extLst>
                <a:ext uri="{63B3BB69-23CF-44E3-9099-C40C66FF867C}">
                  <a14:compatExt spid="_x0000_s3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96</xdr:row>
          <xdr:rowOff>238125</xdr:rowOff>
        </xdr:from>
        <xdr:to>
          <xdr:col>16</xdr:col>
          <xdr:colOff>152400</xdr:colOff>
          <xdr:row>101</xdr:row>
          <xdr:rowOff>28575</xdr:rowOff>
        </xdr:to>
        <xdr:sp macro="" textlink="">
          <xdr:nvSpPr>
            <xdr:cNvPr id="3744" name="Control 672" hidden="1">
              <a:extLst>
                <a:ext uri="{63B3BB69-23CF-44E3-9099-C40C66FF867C}">
                  <a14:compatExt spid="_x0000_s3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97</xdr:row>
          <xdr:rowOff>66675</xdr:rowOff>
        </xdr:from>
        <xdr:to>
          <xdr:col>16</xdr:col>
          <xdr:colOff>152400</xdr:colOff>
          <xdr:row>102</xdr:row>
          <xdr:rowOff>28575</xdr:rowOff>
        </xdr:to>
        <xdr:sp macro="" textlink="">
          <xdr:nvSpPr>
            <xdr:cNvPr id="3746" name="Control 674" hidden="1">
              <a:extLst>
                <a:ext uri="{63B3BB69-23CF-44E3-9099-C40C66FF867C}">
                  <a14:compatExt spid="_x0000_s3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98</xdr:row>
          <xdr:rowOff>66675</xdr:rowOff>
        </xdr:from>
        <xdr:to>
          <xdr:col>16</xdr:col>
          <xdr:colOff>152400</xdr:colOff>
          <xdr:row>103</xdr:row>
          <xdr:rowOff>28575</xdr:rowOff>
        </xdr:to>
        <xdr:sp macro="" textlink="">
          <xdr:nvSpPr>
            <xdr:cNvPr id="3748" name="Control 676" hidden="1">
              <a:extLst>
                <a:ext uri="{63B3BB69-23CF-44E3-9099-C40C66FF867C}">
                  <a14:compatExt spid="_x0000_s3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99</xdr:row>
          <xdr:rowOff>161925</xdr:rowOff>
        </xdr:from>
        <xdr:to>
          <xdr:col>16</xdr:col>
          <xdr:colOff>152400</xdr:colOff>
          <xdr:row>104</xdr:row>
          <xdr:rowOff>123825</xdr:rowOff>
        </xdr:to>
        <xdr:sp macro="" textlink="">
          <xdr:nvSpPr>
            <xdr:cNvPr id="3750" name="Control 678" hidden="1">
              <a:extLst>
                <a:ext uri="{63B3BB69-23CF-44E3-9099-C40C66FF867C}">
                  <a14:compatExt spid="_x0000_s3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100</xdr:row>
          <xdr:rowOff>85725</xdr:rowOff>
        </xdr:from>
        <xdr:to>
          <xdr:col>16</xdr:col>
          <xdr:colOff>152400</xdr:colOff>
          <xdr:row>104</xdr:row>
          <xdr:rowOff>238125</xdr:rowOff>
        </xdr:to>
        <xdr:sp macro="" textlink="">
          <xdr:nvSpPr>
            <xdr:cNvPr id="3752" name="Control 680" hidden="1">
              <a:extLst>
                <a:ext uri="{63B3BB69-23CF-44E3-9099-C40C66FF867C}">
                  <a14:compatExt spid="_x0000_s3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485775</xdr:colOff>
          <xdr:row>10</xdr:row>
          <xdr:rowOff>76200</xdr:rowOff>
        </xdr:from>
        <xdr:to>
          <xdr:col>29</xdr:col>
          <xdr:colOff>638175</xdr:colOff>
          <xdr:row>15</xdr:row>
          <xdr:rowOff>38100</xdr:rowOff>
        </xdr:to>
        <xdr:sp macro="" textlink="">
          <xdr:nvSpPr>
            <xdr:cNvPr id="3768" name="Control 696" hidden="1">
              <a:extLst>
                <a:ext uri="{63B3BB69-23CF-44E3-9099-C40C66FF867C}">
                  <a14:compatExt spid="_x0000_s3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485775</xdr:colOff>
          <xdr:row>11</xdr:row>
          <xdr:rowOff>76200</xdr:rowOff>
        </xdr:from>
        <xdr:to>
          <xdr:col>29</xdr:col>
          <xdr:colOff>638175</xdr:colOff>
          <xdr:row>16</xdr:row>
          <xdr:rowOff>38100</xdr:rowOff>
        </xdr:to>
        <xdr:sp macro="" textlink="">
          <xdr:nvSpPr>
            <xdr:cNvPr id="3769" name="Control 697" hidden="1">
              <a:extLst>
                <a:ext uri="{63B3BB69-23CF-44E3-9099-C40C66FF867C}">
                  <a14:compatExt spid="_x0000_s3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485775</xdr:colOff>
          <xdr:row>12</xdr:row>
          <xdr:rowOff>76200</xdr:rowOff>
        </xdr:from>
        <xdr:to>
          <xdr:col>29</xdr:col>
          <xdr:colOff>638175</xdr:colOff>
          <xdr:row>17</xdr:row>
          <xdr:rowOff>38100</xdr:rowOff>
        </xdr:to>
        <xdr:sp macro="" textlink="">
          <xdr:nvSpPr>
            <xdr:cNvPr id="3770" name="Control 698" hidden="1">
              <a:extLst>
                <a:ext uri="{63B3BB69-23CF-44E3-9099-C40C66FF867C}">
                  <a14:compatExt spid="_x0000_s3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485775</xdr:colOff>
          <xdr:row>13</xdr:row>
          <xdr:rowOff>76200</xdr:rowOff>
        </xdr:from>
        <xdr:to>
          <xdr:col>29</xdr:col>
          <xdr:colOff>638175</xdr:colOff>
          <xdr:row>18</xdr:row>
          <xdr:rowOff>19050</xdr:rowOff>
        </xdr:to>
        <xdr:sp macro="" textlink="">
          <xdr:nvSpPr>
            <xdr:cNvPr id="3771" name="Control 699" hidden="1">
              <a:extLst>
                <a:ext uri="{63B3BB69-23CF-44E3-9099-C40C66FF867C}">
                  <a14:compatExt spid="_x0000_s3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485775</xdr:colOff>
          <xdr:row>14</xdr:row>
          <xdr:rowOff>76200</xdr:rowOff>
        </xdr:from>
        <xdr:to>
          <xdr:col>29</xdr:col>
          <xdr:colOff>638175</xdr:colOff>
          <xdr:row>19</xdr:row>
          <xdr:rowOff>19050</xdr:rowOff>
        </xdr:to>
        <xdr:sp macro="" textlink="">
          <xdr:nvSpPr>
            <xdr:cNvPr id="3772" name="Control 700" hidden="1">
              <a:extLst>
                <a:ext uri="{63B3BB69-23CF-44E3-9099-C40C66FF867C}">
                  <a14:compatExt spid="_x0000_s3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485775</xdr:colOff>
          <xdr:row>15</xdr:row>
          <xdr:rowOff>76200</xdr:rowOff>
        </xdr:from>
        <xdr:to>
          <xdr:col>29</xdr:col>
          <xdr:colOff>638175</xdr:colOff>
          <xdr:row>20</xdr:row>
          <xdr:rowOff>19050</xdr:rowOff>
        </xdr:to>
        <xdr:sp macro="" textlink="">
          <xdr:nvSpPr>
            <xdr:cNvPr id="3773" name="Control 701" hidden="1">
              <a:extLst>
                <a:ext uri="{63B3BB69-23CF-44E3-9099-C40C66FF867C}">
                  <a14:compatExt spid="_x0000_s3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485775</xdr:colOff>
          <xdr:row>16</xdr:row>
          <xdr:rowOff>76200</xdr:rowOff>
        </xdr:from>
        <xdr:to>
          <xdr:col>29</xdr:col>
          <xdr:colOff>638175</xdr:colOff>
          <xdr:row>21</xdr:row>
          <xdr:rowOff>19050</xdr:rowOff>
        </xdr:to>
        <xdr:sp macro="" textlink="">
          <xdr:nvSpPr>
            <xdr:cNvPr id="3774" name="Control 702" hidden="1">
              <a:extLst>
                <a:ext uri="{63B3BB69-23CF-44E3-9099-C40C66FF867C}">
                  <a14:compatExt spid="_x0000_s3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485775</xdr:colOff>
          <xdr:row>17</xdr:row>
          <xdr:rowOff>76200</xdr:rowOff>
        </xdr:from>
        <xdr:to>
          <xdr:col>29</xdr:col>
          <xdr:colOff>638175</xdr:colOff>
          <xdr:row>22</xdr:row>
          <xdr:rowOff>19050</xdr:rowOff>
        </xdr:to>
        <xdr:sp macro="" textlink="">
          <xdr:nvSpPr>
            <xdr:cNvPr id="3775" name="Control 703" hidden="1">
              <a:extLst>
                <a:ext uri="{63B3BB69-23CF-44E3-9099-C40C66FF867C}">
                  <a14:compatExt spid="_x0000_s3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485775</xdr:colOff>
          <xdr:row>19</xdr:row>
          <xdr:rowOff>9525</xdr:rowOff>
        </xdr:from>
        <xdr:to>
          <xdr:col>29</xdr:col>
          <xdr:colOff>638175</xdr:colOff>
          <xdr:row>23</xdr:row>
          <xdr:rowOff>161925</xdr:rowOff>
        </xdr:to>
        <xdr:sp macro="" textlink="">
          <xdr:nvSpPr>
            <xdr:cNvPr id="3776" name="Control 704" hidden="1">
              <a:extLst>
                <a:ext uri="{63B3BB69-23CF-44E3-9099-C40C66FF867C}">
                  <a14:compatExt spid="_x0000_s3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485775</xdr:colOff>
          <xdr:row>20</xdr:row>
          <xdr:rowOff>9525</xdr:rowOff>
        </xdr:from>
        <xdr:to>
          <xdr:col>29</xdr:col>
          <xdr:colOff>638175</xdr:colOff>
          <xdr:row>24</xdr:row>
          <xdr:rowOff>161925</xdr:rowOff>
        </xdr:to>
        <xdr:sp macro="" textlink="">
          <xdr:nvSpPr>
            <xdr:cNvPr id="3777" name="Control 705" hidden="1">
              <a:extLst>
                <a:ext uri="{63B3BB69-23CF-44E3-9099-C40C66FF867C}">
                  <a14:compatExt spid="_x0000_s3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485775</xdr:colOff>
          <xdr:row>21</xdr:row>
          <xdr:rowOff>9525</xdr:rowOff>
        </xdr:from>
        <xdr:to>
          <xdr:col>29</xdr:col>
          <xdr:colOff>638175</xdr:colOff>
          <xdr:row>25</xdr:row>
          <xdr:rowOff>161925</xdr:rowOff>
        </xdr:to>
        <xdr:sp macro="" textlink="">
          <xdr:nvSpPr>
            <xdr:cNvPr id="3778" name="Control 706" hidden="1">
              <a:extLst>
                <a:ext uri="{63B3BB69-23CF-44E3-9099-C40C66FF867C}">
                  <a14:compatExt spid="_x0000_s3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485775</xdr:colOff>
          <xdr:row>22</xdr:row>
          <xdr:rowOff>9525</xdr:rowOff>
        </xdr:from>
        <xdr:to>
          <xdr:col>29</xdr:col>
          <xdr:colOff>638175</xdr:colOff>
          <xdr:row>26</xdr:row>
          <xdr:rowOff>161925</xdr:rowOff>
        </xdr:to>
        <xdr:sp macro="" textlink="">
          <xdr:nvSpPr>
            <xdr:cNvPr id="3779" name="Control 707" hidden="1">
              <a:extLst>
                <a:ext uri="{63B3BB69-23CF-44E3-9099-C40C66FF867C}">
                  <a14:compatExt spid="_x0000_s3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485775</xdr:colOff>
          <xdr:row>23</xdr:row>
          <xdr:rowOff>9525</xdr:rowOff>
        </xdr:from>
        <xdr:to>
          <xdr:col>29</xdr:col>
          <xdr:colOff>638175</xdr:colOff>
          <xdr:row>27</xdr:row>
          <xdr:rowOff>161925</xdr:rowOff>
        </xdr:to>
        <xdr:sp macro="" textlink="">
          <xdr:nvSpPr>
            <xdr:cNvPr id="3780" name="Control 708" hidden="1">
              <a:extLst>
                <a:ext uri="{63B3BB69-23CF-44E3-9099-C40C66FF867C}">
                  <a14:compatExt spid="_x0000_s3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31</xdr:col>
      <xdr:colOff>537882</xdr:colOff>
      <xdr:row>10</xdr:row>
      <xdr:rowOff>62754</xdr:rowOff>
    </xdr:from>
    <xdr:to>
      <xdr:col>37</xdr:col>
      <xdr:colOff>537882</xdr:colOff>
      <xdr:row>24</xdr:row>
      <xdr:rowOff>116542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18</xdr:row>
      <xdr:rowOff>0</xdr:rowOff>
    </xdr:from>
    <xdr:to>
      <xdr:col>13</xdr:col>
      <xdr:colOff>647700</xdr:colOff>
      <xdr:row>38</xdr:row>
      <xdr:rowOff>76200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152400</xdr:colOff>
      <xdr:row>18</xdr:row>
      <xdr:rowOff>0</xdr:rowOff>
    </xdr:from>
    <xdr:to>
      <xdr:col>27</xdr:col>
      <xdr:colOff>685800</xdr:colOff>
      <xdr:row>38</xdr:row>
      <xdr:rowOff>47625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67236</xdr:colOff>
      <xdr:row>55</xdr:row>
      <xdr:rowOff>33617</xdr:rowOff>
    </xdr:from>
    <xdr:to>
      <xdr:col>14</xdr:col>
      <xdr:colOff>0</xdr:colOff>
      <xdr:row>76</xdr:row>
      <xdr:rowOff>78440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145676</xdr:colOff>
      <xdr:row>80</xdr:row>
      <xdr:rowOff>156882</xdr:rowOff>
    </xdr:from>
    <xdr:to>
      <xdr:col>14</xdr:col>
      <xdr:colOff>11205</xdr:colOff>
      <xdr:row>97</xdr:row>
      <xdr:rowOff>11206</xdr:rowOff>
    </xdr:to>
    <xdr:graphicFrame macro="">
      <xdr:nvGraphicFramePr>
        <xdr:cNvPr id="12" name="1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78440</xdr:colOff>
      <xdr:row>99</xdr:row>
      <xdr:rowOff>11207</xdr:rowOff>
    </xdr:from>
    <xdr:to>
      <xdr:col>13</xdr:col>
      <xdr:colOff>683557</xdr:colOff>
      <xdr:row>115</xdr:row>
      <xdr:rowOff>168089</xdr:rowOff>
    </xdr:to>
    <xdr:graphicFrame macro="">
      <xdr:nvGraphicFramePr>
        <xdr:cNvPr id="13" name="1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67235</xdr:colOff>
      <xdr:row>117</xdr:row>
      <xdr:rowOff>134471</xdr:rowOff>
    </xdr:from>
    <xdr:to>
      <xdr:col>13</xdr:col>
      <xdr:colOff>717176</xdr:colOff>
      <xdr:row>134</xdr:row>
      <xdr:rowOff>78442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67235</xdr:colOff>
      <xdr:row>136</xdr:row>
      <xdr:rowOff>11207</xdr:rowOff>
    </xdr:from>
    <xdr:to>
      <xdr:col>13</xdr:col>
      <xdr:colOff>694764</xdr:colOff>
      <xdr:row>156</xdr:row>
      <xdr:rowOff>11207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89646</xdr:colOff>
      <xdr:row>157</xdr:row>
      <xdr:rowOff>179294</xdr:rowOff>
    </xdr:from>
    <xdr:to>
      <xdr:col>13</xdr:col>
      <xdr:colOff>728381</xdr:colOff>
      <xdr:row>175</xdr:row>
      <xdr:rowOff>33617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156883</xdr:colOff>
      <xdr:row>177</xdr:row>
      <xdr:rowOff>0</xdr:rowOff>
    </xdr:from>
    <xdr:to>
      <xdr:col>13</xdr:col>
      <xdr:colOff>504265</xdr:colOff>
      <xdr:row>199</xdr:row>
      <xdr:rowOff>190499</xdr:rowOff>
    </xdr:to>
    <xdr:graphicFrame macro="">
      <xdr:nvGraphicFramePr>
        <xdr:cNvPr id="14" name="1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104775</xdr:colOff>
      <xdr:row>202</xdr:row>
      <xdr:rowOff>19050</xdr:rowOff>
    </xdr:from>
    <xdr:to>
      <xdr:col>13</xdr:col>
      <xdr:colOff>638175</xdr:colOff>
      <xdr:row>219</xdr:row>
      <xdr:rowOff>161925</xdr:rowOff>
    </xdr:to>
    <xdr:graphicFrame macro="">
      <xdr:nvGraphicFramePr>
        <xdr:cNvPr id="15" name="1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171450</xdr:colOff>
      <xdr:row>222</xdr:row>
      <xdr:rowOff>19050</xdr:rowOff>
    </xdr:from>
    <xdr:to>
      <xdr:col>13</xdr:col>
      <xdr:colOff>609600</xdr:colOff>
      <xdr:row>241</xdr:row>
      <xdr:rowOff>95250</xdr:rowOff>
    </xdr:to>
    <xdr:graphicFrame macro="">
      <xdr:nvGraphicFramePr>
        <xdr:cNvPr id="18" name="1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</xdr:col>
      <xdr:colOff>142874</xdr:colOff>
      <xdr:row>245</xdr:row>
      <xdr:rowOff>66675</xdr:rowOff>
    </xdr:from>
    <xdr:to>
      <xdr:col>13</xdr:col>
      <xdr:colOff>628649</xdr:colOff>
      <xdr:row>261</xdr:row>
      <xdr:rowOff>9525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22</xdr:col>
      <xdr:colOff>76200</xdr:colOff>
      <xdr:row>55</xdr:row>
      <xdr:rowOff>9524</xdr:rowOff>
    </xdr:from>
    <xdr:to>
      <xdr:col>28</xdr:col>
      <xdr:colOff>609600</xdr:colOff>
      <xdr:row>70</xdr:row>
      <xdr:rowOff>266699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22</xdr:col>
      <xdr:colOff>104774</xdr:colOff>
      <xdr:row>72</xdr:row>
      <xdr:rowOff>104774</xdr:rowOff>
    </xdr:from>
    <xdr:to>
      <xdr:col>28</xdr:col>
      <xdr:colOff>590549</xdr:colOff>
      <xdr:row>88</xdr:row>
      <xdr:rowOff>76199</xdr:rowOff>
    </xdr:to>
    <xdr:graphicFrame macro="">
      <xdr:nvGraphicFramePr>
        <xdr:cNvPr id="16" name="1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</xdr:col>
      <xdr:colOff>95250</xdr:colOff>
      <xdr:row>89</xdr:row>
      <xdr:rowOff>19049</xdr:rowOff>
    </xdr:from>
    <xdr:to>
      <xdr:col>28</xdr:col>
      <xdr:colOff>590550</xdr:colOff>
      <xdr:row>105</xdr:row>
      <xdr:rowOff>28574</xdr:rowOff>
    </xdr:to>
    <xdr:graphicFrame macro="">
      <xdr:nvGraphicFramePr>
        <xdr:cNvPr id="17" name="1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22</xdr:col>
      <xdr:colOff>142875</xdr:colOff>
      <xdr:row>105</xdr:row>
      <xdr:rowOff>123824</xdr:rowOff>
    </xdr:from>
    <xdr:to>
      <xdr:col>28</xdr:col>
      <xdr:colOff>523875</xdr:colOff>
      <xdr:row>122</xdr:row>
      <xdr:rowOff>19049</xdr:rowOff>
    </xdr:to>
    <xdr:graphicFrame macro="">
      <xdr:nvGraphicFramePr>
        <xdr:cNvPr id="19" name="1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35</xdr:col>
      <xdr:colOff>439831</xdr:colOff>
      <xdr:row>57</xdr:row>
      <xdr:rowOff>7844</xdr:rowOff>
    </xdr:from>
    <xdr:to>
      <xdr:col>41</xdr:col>
      <xdr:colOff>1445559</xdr:colOff>
      <xdr:row>74</xdr:row>
      <xdr:rowOff>33618</xdr:rowOff>
    </xdr:to>
    <xdr:graphicFrame macro="">
      <xdr:nvGraphicFramePr>
        <xdr:cNvPr id="20" name="1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36</xdr:col>
      <xdr:colOff>85725</xdr:colOff>
      <xdr:row>80</xdr:row>
      <xdr:rowOff>0</xdr:rowOff>
    </xdr:from>
    <xdr:to>
      <xdr:col>42</xdr:col>
      <xdr:colOff>276225</xdr:colOff>
      <xdr:row>94</xdr:row>
      <xdr:rowOff>85725</xdr:rowOff>
    </xdr:to>
    <xdr:graphicFrame macro="">
      <xdr:nvGraphicFramePr>
        <xdr:cNvPr id="21" name="2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36</xdr:col>
      <xdr:colOff>294154</xdr:colOff>
      <xdr:row>100</xdr:row>
      <xdr:rowOff>89647</xdr:rowOff>
    </xdr:from>
    <xdr:to>
      <xdr:col>41</xdr:col>
      <xdr:colOff>1546411</xdr:colOff>
      <xdr:row>115</xdr:row>
      <xdr:rowOff>9525</xdr:rowOff>
    </xdr:to>
    <xdr:graphicFrame macro="">
      <xdr:nvGraphicFramePr>
        <xdr:cNvPr id="22" name="2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36</xdr:col>
      <xdr:colOff>224117</xdr:colOff>
      <xdr:row>118</xdr:row>
      <xdr:rowOff>134471</xdr:rowOff>
    </xdr:from>
    <xdr:to>
      <xdr:col>41</xdr:col>
      <xdr:colOff>1479176</xdr:colOff>
      <xdr:row>133</xdr:row>
      <xdr:rowOff>4482</xdr:rowOff>
    </xdr:to>
    <xdr:graphicFrame macro="">
      <xdr:nvGraphicFramePr>
        <xdr:cNvPr id="23" name="2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36</xdr:col>
      <xdr:colOff>268941</xdr:colOff>
      <xdr:row>135</xdr:row>
      <xdr:rowOff>17929</xdr:rowOff>
    </xdr:from>
    <xdr:to>
      <xdr:col>41</xdr:col>
      <xdr:colOff>1467970</xdr:colOff>
      <xdr:row>150</xdr:row>
      <xdr:rowOff>134470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8283</xdr:colOff>
      <xdr:row>51</xdr:row>
      <xdr:rowOff>1241</xdr:rowOff>
    </xdr:from>
    <xdr:to>
      <xdr:col>6</xdr:col>
      <xdr:colOff>741708</xdr:colOff>
      <xdr:row>60</xdr:row>
      <xdr:rowOff>1241</xdr:rowOff>
    </xdr:to>
    <xdr:pic>
      <xdr:nvPicPr>
        <xdr:cNvPr id="2" name="1 Imagen" descr="C:\Users\SONY\Documents\Bluetooth Folder\20140114_162656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9783002"/>
          <a:ext cx="3019425" cy="1714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19051</xdr:colOff>
      <xdr:row>61</xdr:row>
      <xdr:rowOff>19050</xdr:rowOff>
    </xdr:from>
    <xdr:to>
      <xdr:col>6</xdr:col>
      <xdr:colOff>752476</xdr:colOff>
      <xdr:row>70</xdr:row>
      <xdr:rowOff>19050</xdr:rowOff>
    </xdr:to>
    <xdr:pic>
      <xdr:nvPicPr>
        <xdr:cNvPr id="3" name="2 Imagen" descr="C:\Users\SONY\Documents\Bluetooth Folder\20140114_162727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051" y="11705811"/>
          <a:ext cx="3019425" cy="1714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4512</xdr:colOff>
      <xdr:row>51</xdr:row>
      <xdr:rowOff>48628</xdr:rowOff>
    </xdr:from>
    <xdr:to>
      <xdr:col>10</xdr:col>
      <xdr:colOff>756986</xdr:colOff>
      <xdr:row>59</xdr:row>
      <xdr:rowOff>181978</xdr:rowOff>
    </xdr:to>
    <xdr:pic>
      <xdr:nvPicPr>
        <xdr:cNvPr id="4" name="3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8512" y="9844339"/>
          <a:ext cx="3038474" cy="1657350"/>
        </a:xfrm>
        <a:prstGeom prst="rect">
          <a:avLst/>
        </a:prstGeom>
      </xdr:spPr>
    </xdr:pic>
    <xdr:clientData/>
  </xdr:twoCellAnchor>
  <xdr:twoCellAnchor editAs="oneCell">
    <xdr:from>
      <xdr:col>7</xdr:col>
      <xdr:colOff>56029</xdr:colOff>
      <xdr:row>61</xdr:row>
      <xdr:rowOff>33619</xdr:rowOff>
    </xdr:from>
    <xdr:to>
      <xdr:col>10</xdr:col>
      <xdr:colOff>739588</xdr:colOff>
      <xdr:row>70</xdr:row>
      <xdr:rowOff>22413</xdr:rowOff>
    </xdr:to>
    <xdr:pic>
      <xdr:nvPicPr>
        <xdr:cNvPr id="5" name="4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0029" y="11754972"/>
          <a:ext cx="2969559" cy="1703294"/>
        </a:xfrm>
        <a:prstGeom prst="rect">
          <a:avLst/>
        </a:prstGeom>
      </xdr:spPr>
    </xdr:pic>
    <xdr:clientData/>
  </xdr:twoCellAnchor>
  <xdr:twoCellAnchor editAs="oneCell">
    <xdr:from>
      <xdr:col>3</xdr:col>
      <xdr:colOff>287967</xdr:colOff>
      <xdr:row>71</xdr:row>
      <xdr:rowOff>23266</xdr:rowOff>
    </xdr:from>
    <xdr:to>
      <xdr:col>6</xdr:col>
      <xdr:colOff>44127</xdr:colOff>
      <xdr:row>79</xdr:row>
      <xdr:rowOff>124866</xdr:rowOff>
    </xdr:to>
    <xdr:pic>
      <xdr:nvPicPr>
        <xdr:cNvPr id="6" name="5 Imagen"/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3967" y="13638413"/>
          <a:ext cx="2042160" cy="1625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197784</xdr:colOff>
      <xdr:row>71</xdr:row>
      <xdr:rowOff>182096</xdr:rowOff>
    </xdr:from>
    <xdr:to>
      <xdr:col>10</xdr:col>
      <xdr:colOff>337484</xdr:colOff>
      <xdr:row>79</xdr:row>
      <xdr:rowOff>124946</xdr:rowOff>
    </xdr:to>
    <xdr:pic>
      <xdr:nvPicPr>
        <xdr:cNvPr id="7" name="6 Imagen"/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1784" y="13797243"/>
          <a:ext cx="2425700" cy="1466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na.gob.pa/images/PDF/arancel/Arancel_Nacional.pdf" TargetMode="External"/><Relationship Id="rId3" Type="http://schemas.openxmlformats.org/officeDocument/2006/relationships/hyperlink" Target="http://ns.sieca.org.gt/" TargetMode="External"/><Relationship Id="rId7" Type="http://schemas.openxmlformats.org/officeDocument/2006/relationships/hyperlink" Target="http://www.aduana.cl/aduana/site/artic/20070711/pags/20070711110743.html" TargetMode="External"/><Relationship Id="rId2" Type="http://schemas.openxmlformats.org/officeDocument/2006/relationships/hyperlink" Target="http://extranet.comunidadandina.org/portalarian/c_consulta.aspx?c=940310&amp;n=&amp;id=94031000000000&amp;m=1" TargetMode="External"/><Relationship Id="rId1" Type="http://schemas.openxmlformats.org/officeDocument/2006/relationships/hyperlink" Target="http://hts.usitc.gov/" TargetMode="External"/><Relationship Id="rId6" Type="http://schemas.openxmlformats.org/officeDocument/2006/relationships/hyperlink" Target="http://www.economia-snci.gob.mx/" TargetMode="External"/><Relationship Id="rId5" Type="http://schemas.openxmlformats.org/officeDocument/2006/relationships/hyperlink" Target="http://www.aic.sieca.int/public/Nomenclature/NomenclatureIndex.aspx?Member=sieca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ic.sieca.int/public/Nomenclature/NomenclatureIndex.aspx?Member=sieca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na.gob.pa/images/PDF/arancel/Arancel_Nacional.pdf" TargetMode="External"/><Relationship Id="rId2" Type="http://schemas.openxmlformats.org/officeDocument/2006/relationships/hyperlink" Target="http://www.tlc.gov.co/publicaciones.php?id=1252" TargetMode="External"/><Relationship Id="rId1" Type="http://schemas.openxmlformats.org/officeDocument/2006/relationships/hyperlink" Target="http://www.mincit.gov.co/tlc/publicaciones.php?id=11951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05.xml"/><Relationship Id="rId21" Type="http://schemas.openxmlformats.org/officeDocument/2006/relationships/control" Target="../activeX/activeX11.xml"/><Relationship Id="rId42" Type="http://schemas.openxmlformats.org/officeDocument/2006/relationships/control" Target="../activeX/activeX32.xml"/><Relationship Id="rId63" Type="http://schemas.openxmlformats.org/officeDocument/2006/relationships/control" Target="../activeX/activeX53.xml"/><Relationship Id="rId84" Type="http://schemas.openxmlformats.org/officeDocument/2006/relationships/control" Target="../activeX/activeX73.xml"/><Relationship Id="rId138" Type="http://schemas.openxmlformats.org/officeDocument/2006/relationships/control" Target="../activeX/activeX126.xml"/><Relationship Id="rId159" Type="http://schemas.openxmlformats.org/officeDocument/2006/relationships/control" Target="../activeX/activeX147.xml"/><Relationship Id="rId170" Type="http://schemas.openxmlformats.org/officeDocument/2006/relationships/control" Target="../activeX/activeX158.xml"/><Relationship Id="rId191" Type="http://schemas.openxmlformats.org/officeDocument/2006/relationships/control" Target="../activeX/activeX179.xml"/><Relationship Id="rId205" Type="http://schemas.openxmlformats.org/officeDocument/2006/relationships/control" Target="../activeX/activeX193.xml"/><Relationship Id="rId226" Type="http://schemas.openxmlformats.org/officeDocument/2006/relationships/control" Target="../activeX/activeX214.xml"/><Relationship Id="rId107" Type="http://schemas.openxmlformats.org/officeDocument/2006/relationships/control" Target="../activeX/activeX95.xml"/><Relationship Id="rId11" Type="http://schemas.openxmlformats.org/officeDocument/2006/relationships/image" Target="../media/image1.emf"/><Relationship Id="rId32" Type="http://schemas.openxmlformats.org/officeDocument/2006/relationships/control" Target="../activeX/activeX22.xml"/><Relationship Id="rId53" Type="http://schemas.openxmlformats.org/officeDocument/2006/relationships/control" Target="../activeX/activeX43.xml"/><Relationship Id="rId74" Type="http://schemas.openxmlformats.org/officeDocument/2006/relationships/control" Target="../activeX/activeX64.xml"/><Relationship Id="rId128" Type="http://schemas.openxmlformats.org/officeDocument/2006/relationships/control" Target="../activeX/activeX116.xml"/><Relationship Id="rId149" Type="http://schemas.openxmlformats.org/officeDocument/2006/relationships/control" Target="../activeX/activeX137.xml"/><Relationship Id="rId5" Type="http://schemas.openxmlformats.org/officeDocument/2006/relationships/hyperlink" Target="javascript:__doPostBack('ctl00$PageContent$MyGridView1$ctl86$LinkButton_Country','')" TargetMode="External"/><Relationship Id="rId95" Type="http://schemas.openxmlformats.org/officeDocument/2006/relationships/control" Target="../activeX/activeX83.xml"/><Relationship Id="rId160" Type="http://schemas.openxmlformats.org/officeDocument/2006/relationships/control" Target="../activeX/activeX148.xml"/><Relationship Id="rId181" Type="http://schemas.openxmlformats.org/officeDocument/2006/relationships/control" Target="../activeX/activeX169.xml"/><Relationship Id="rId216" Type="http://schemas.openxmlformats.org/officeDocument/2006/relationships/control" Target="../activeX/activeX204.xml"/><Relationship Id="rId237" Type="http://schemas.openxmlformats.org/officeDocument/2006/relationships/control" Target="../activeX/activeX225.xml"/><Relationship Id="rId22" Type="http://schemas.openxmlformats.org/officeDocument/2006/relationships/control" Target="../activeX/activeX12.xml"/><Relationship Id="rId43" Type="http://schemas.openxmlformats.org/officeDocument/2006/relationships/control" Target="../activeX/activeX33.xml"/><Relationship Id="rId64" Type="http://schemas.openxmlformats.org/officeDocument/2006/relationships/control" Target="../activeX/activeX54.xml"/><Relationship Id="rId118" Type="http://schemas.openxmlformats.org/officeDocument/2006/relationships/control" Target="../activeX/activeX106.xml"/><Relationship Id="rId139" Type="http://schemas.openxmlformats.org/officeDocument/2006/relationships/control" Target="../activeX/activeX127.xml"/><Relationship Id="rId85" Type="http://schemas.openxmlformats.org/officeDocument/2006/relationships/control" Target="../activeX/activeX74.xml"/><Relationship Id="rId150" Type="http://schemas.openxmlformats.org/officeDocument/2006/relationships/control" Target="../activeX/activeX138.xml"/><Relationship Id="rId171" Type="http://schemas.openxmlformats.org/officeDocument/2006/relationships/control" Target="../activeX/activeX159.xml"/><Relationship Id="rId192" Type="http://schemas.openxmlformats.org/officeDocument/2006/relationships/control" Target="../activeX/activeX180.xml"/><Relationship Id="rId206" Type="http://schemas.openxmlformats.org/officeDocument/2006/relationships/control" Target="../activeX/activeX194.xml"/><Relationship Id="rId227" Type="http://schemas.openxmlformats.org/officeDocument/2006/relationships/control" Target="../activeX/activeX215.xml"/><Relationship Id="rId12" Type="http://schemas.openxmlformats.org/officeDocument/2006/relationships/control" Target="../activeX/activeX2.xml"/><Relationship Id="rId33" Type="http://schemas.openxmlformats.org/officeDocument/2006/relationships/control" Target="../activeX/activeX23.xml"/><Relationship Id="rId108" Type="http://schemas.openxmlformats.org/officeDocument/2006/relationships/control" Target="../activeX/activeX96.xml"/><Relationship Id="rId129" Type="http://schemas.openxmlformats.org/officeDocument/2006/relationships/control" Target="../activeX/activeX117.xml"/><Relationship Id="rId54" Type="http://schemas.openxmlformats.org/officeDocument/2006/relationships/control" Target="../activeX/activeX44.xml"/><Relationship Id="rId75" Type="http://schemas.openxmlformats.org/officeDocument/2006/relationships/control" Target="../activeX/activeX65.xml"/><Relationship Id="rId96" Type="http://schemas.openxmlformats.org/officeDocument/2006/relationships/control" Target="../activeX/activeX84.xml"/><Relationship Id="rId140" Type="http://schemas.openxmlformats.org/officeDocument/2006/relationships/control" Target="../activeX/activeX128.xml"/><Relationship Id="rId161" Type="http://schemas.openxmlformats.org/officeDocument/2006/relationships/control" Target="../activeX/activeX149.xml"/><Relationship Id="rId182" Type="http://schemas.openxmlformats.org/officeDocument/2006/relationships/control" Target="../activeX/activeX170.xml"/><Relationship Id="rId217" Type="http://schemas.openxmlformats.org/officeDocument/2006/relationships/control" Target="../activeX/activeX205.xml"/><Relationship Id="rId6" Type="http://schemas.openxmlformats.org/officeDocument/2006/relationships/hyperlink" Target="javascript:__doPostBack('ctl00$PageContent$MyGridView1$ctl95$LinkButton_Country','')" TargetMode="External"/><Relationship Id="rId238" Type="http://schemas.openxmlformats.org/officeDocument/2006/relationships/control" Target="../activeX/activeX226.xml"/><Relationship Id="rId23" Type="http://schemas.openxmlformats.org/officeDocument/2006/relationships/control" Target="../activeX/activeX13.xml"/><Relationship Id="rId119" Type="http://schemas.openxmlformats.org/officeDocument/2006/relationships/control" Target="../activeX/activeX107.xml"/><Relationship Id="rId44" Type="http://schemas.openxmlformats.org/officeDocument/2006/relationships/control" Target="../activeX/activeX34.xml"/><Relationship Id="rId65" Type="http://schemas.openxmlformats.org/officeDocument/2006/relationships/control" Target="../activeX/activeX55.xml"/><Relationship Id="rId86" Type="http://schemas.openxmlformats.org/officeDocument/2006/relationships/image" Target="../media/image3.emf"/><Relationship Id="rId130" Type="http://schemas.openxmlformats.org/officeDocument/2006/relationships/control" Target="../activeX/activeX118.xml"/><Relationship Id="rId151" Type="http://schemas.openxmlformats.org/officeDocument/2006/relationships/control" Target="../activeX/activeX139.xml"/><Relationship Id="rId172" Type="http://schemas.openxmlformats.org/officeDocument/2006/relationships/control" Target="../activeX/activeX160.xml"/><Relationship Id="rId193" Type="http://schemas.openxmlformats.org/officeDocument/2006/relationships/control" Target="../activeX/activeX181.xml"/><Relationship Id="rId207" Type="http://schemas.openxmlformats.org/officeDocument/2006/relationships/control" Target="../activeX/activeX195.xml"/><Relationship Id="rId228" Type="http://schemas.openxmlformats.org/officeDocument/2006/relationships/control" Target="../activeX/activeX216.xml"/><Relationship Id="rId13" Type="http://schemas.openxmlformats.org/officeDocument/2006/relationships/control" Target="../activeX/activeX3.xml"/><Relationship Id="rId109" Type="http://schemas.openxmlformats.org/officeDocument/2006/relationships/control" Target="../activeX/activeX97.xml"/><Relationship Id="rId34" Type="http://schemas.openxmlformats.org/officeDocument/2006/relationships/control" Target="../activeX/activeX24.xml"/><Relationship Id="rId55" Type="http://schemas.openxmlformats.org/officeDocument/2006/relationships/control" Target="../activeX/activeX45.xml"/><Relationship Id="rId76" Type="http://schemas.openxmlformats.org/officeDocument/2006/relationships/control" Target="../activeX/activeX66.xml"/><Relationship Id="rId97" Type="http://schemas.openxmlformats.org/officeDocument/2006/relationships/control" Target="../activeX/activeX85.xml"/><Relationship Id="rId120" Type="http://schemas.openxmlformats.org/officeDocument/2006/relationships/control" Target="../activeX/activeX108.xml"/><Relationship Id="rId141" Type="http://schemas.openxmlformats.org/officeDocument/2006/relationships/control" Target="../activeX/activeX129.xml"/><Relationship Id="rId7" Type="http://schemas.openxmlformats.org/officeDocument/2006/relationships/printerSettings" Target="../printerSettings/printerSettings3.bin"/><Relationship Id="rId162" Type="http://schemas.openxmlformats.org/officeDocument/2006/relationships/control" Target="../activeX/activeX150.xml"/><Relationship Id="rId183" Type="http://schemas.openxmlformats.org/officeDocument/2006/relationships/control" Target="../activeX/activeX171.xml"/><Relationship Id="rId218" Type="http://schemas.openxmlformats.org/officeDocument/2006/relationships/control" Target="../activeX/activeX206.xml"/><Relationship Id="rId24" Type="http://schemas.openxmlformats.org/officeDocument/2006/relationships/control" Target="../activeX/activeX14.xml"/><Relationship Id="rId45" Type="http://schemas.openxmlformats.org/officeDocument/2006/relationships/control" Target="../activeX/activeX35.xml"/><Relationship Id="rId66" Type="http://schemas.openxmlformats.org/officeDocument/2006/relationships/control" Target="../activeX/activeX56.xml"/><Relationship Id="rId87" Type="http://schemas.openxmlformats.org/officeDocument/2006/relationships/control" Target="../activeX/activeX75.xml"/><Relationship Id="rId110" Type="http://schemas.openxmlformats.org/officeDocument/2006/relationships/control" Target="../activeX/activeX98.xml"/><Relationship Id="rId131" Type="http://schemas.openxmlformats.org/officeDocument/2006/relationships/control" Target="../activeX/activeX119.xml"/><Relationship Id="rId152" Type="http://schemas.openxmlformats.org/officeDocument/2006/relationships/control" Target="../activeX/activeX140.xml"/><Relationship Id="rId173" Type="http://schemas.openxmlformats.org/officeDocument/2006/relationships/control" Target="../activeX/activeX161.xml"/><Relationship Id="rId194" Type="http://schemas.openxmlformats.org/officeDocument/2006/relationships/control" Target="../activeX/activeX182.xml"/><Relationship Id="rId208" Type="http://schemas.openxmlformats.org/officeDocument/2006/relationships/control" Target="../activeX/activeX196.xml"/><Relationship Id="rId229" Type="http://schemas.openxmlformats.org/officeDocument/2006/relationships/control" Target="../activeX/activeX217.xml"/><Relationship Id="rId14" Type="http://schemas.openxmlformats.org/officeDocument/2006/relationships/control" Target="../activeX/activeX4.xml"/><Relationship Id="rId35" Type="http://schemas.openxmlformats.org/officeDocument/2006/relationships/control" Target="../activeX/activeX25.xml"/><Relationship Id="rId56" Type="http://schemas.openxmlformats.org/officeDocument/2006/relationships/control" Target="../activeX/activeX46.xml"/><Relationship Id="rId77" Type="http://schemas.openxmlformats.org/officeDocument/2006/relationships/image" Target="../media/image2.emf"/><Relationship Id="rId100" Type="http://schemas.openxmlformats.org/officeDocument/2006/relationships/control" Target="../activeX/activeX88.xml"/><Relationship Id="rId8" Type="http://schemas.openxmlformats.org/officeDocument/2006/relationships/drawing" Target="../drawings/drawing3.xml"/><Relationship Id="rId98" Type="http://schemas.openxmlformats.org/officeDocument/2006/relationships/control" Target="../activeX/activeX86.xml"/><Relationship Id="rId121" Type="http://schemas.openxmlformats.org/officeDocument/2006/relationships/control" Target="../activeX/activeX109.xml"/><Relationship Id="rId142" Type="http://schemas.openxmlformats.org/officeDocument/2006/relationships/control" Target="../activeX/activeX130.xml"/><Relationship Id="rId163" Type="http://schemas.openxmlformats.org/officeDocument/2006/relationships/control" Target="../activeX/activeX151.xml"/><Relationship Id="rId184" Type="http://schemas.openxmlformats.org/officeDocument/2006/relationships/control" Target="../activeX/activeX172.xml"/><Relationship Id="rId219" Type="http://schemas.openxmlformats.org/officeDocument/2006/relationships/control" Target="../activeX/activeX207.xml"/><Relationship Id="rId230" Type="http://schemas.openxmlformats.org/officeDocument/2006/relationships/control" Target="../activeX/activeX218.xml"/><Relationship Id="rId25" Type="http://schemas.openxmlformats.org/officeDocument/2006/relationships/control" Target="../activeX/activeX15.xml"/><Relationship Id="rId46" Type="http://schemas.openxmlformats.org/officeDocument/2006/relationships/control" Target="../activeX/activeX36.xml"/><Relationship Id="rId67" Type="http://schemas.openxmlformats.org/officeDocument/2006/relationships/control" Target="../activeX/activeX57.xml"/><Relationship Id="rId88" Type="http://schemas.openxmlformats.org/officeDocument/2006/relationships/control" Target="../activeX/activeX76.xml"/><Relationship Id="rId111" Type="http://schemas.openxmlformats.org/officeDocument/2006/relationships/control" Target="../activeX/activeX99.xml"/><Relationship Id="rId132" Type="http://schemas.openxmlformats.org/officeDocument/2006/relationships/control" Target="../activeX/activeX120.xml"/><Relationship Id="rId153" Type="http://schemas.openxmlformats.org/officeDocument/2006/relationships/control" Target="../activeX/activeX141.xml"/><Relationship Id="rId174" Type="http://schemas.openxmlformats.org/officeDocument/2006/relationships/control" Target="../activeX/activeX162.xml"/><Relationship Id="rId195" Type="http://schemas.openxmlformats.org/officeDocument/2006/relationships/control" Target="../activeX/activeX183.xml"/><Relationship Id="rId209" Type="http://schemas.openxmlformats.org/officeDocument/2006/relationships/control" Target="../activeX/activeX197.xml"/><Relationship Id="rId190" Type="http://schemas.openxmlformats.org/officeDocument/2006/relationships/control" Target="../activeX/activeX178.xml"/><Relationship Id="rId204" Type="http://schemas.openxmlformats.org/officeDocument/2006/relationships/control" Target="../activeX/activeX192.xml"/><Relationship Id="rId220" Type="http://schemas.openxmlformats.org/officeDocument/2006/relationships/control" Target="../activeX/activeX208.xml"/><Relationship Id="rId225" Type="http://schemas.openxmlformats.org/officeDocument/2006/relationships/control" Target="../activeX/activeX213.xml"/><Relationship Id="rId15" Type="http://schemas.openxmlformats.org/officeDocument/2006/relationships/control" Target="../activeX/activeX5.xml"/><Relationship Id="rId36" Type="http://schemas.openxmlformats.org/officeDocument/2006/relationships/control" Target="../activeX/activeX26.xml"/><Relationship Id="rId57" Type="http://schemas.openxmlformats.org/officeDocument/2006/relationships/control" Target="../activeX/activeX47.xml"/><Relationship Id="rId106" Type="http://schemas.openxmlformats.org/officeDocument/2006/relationships/control" Target="../activeX/activeX94.xml"/><Relationship Id="rId127" Type="http://schemas.openxmlformats.org/officeDocument/2006/relationships/control" Target="../activeX/activeX115.xml"/><Relationship Id="rId10" Type="http://schemas.openxmlformats.org/officeDocument/2006/relationships/control" Target="../activeX/activeX1.xml"/><Relationship Id="rId31" Type="http://schemas.openxmlformats.org/officeDocument/2006/relationships/control" Target="../activeX/activeX21.xml"/><Relationship Id="rId52" Type="http://schemas.openxmlformats.org/officeDocument/2006/relationships/control" Target="../activeX/activeX42.xml"/><Relationship Id="rId73" Type="http://schemas.openxmlformats.org/officeDocument/2006/relationships/control" Target="../activeX/activeX63.xml"/><Relationship Id="rId78" Type="http://schemas.openxmlformats.org/officeDocument/2006/relationships/control" Target="../activeX/activeX67.xml"/><Relationship Id="rId94" Type="http://schemas.openxmlformats.org/officeDocument/2006/relationships/control" Target="../activeX/activeX82.xml"/><Relationship Id="rId99" Type="http://schemas.openxmlformats.org/officeDocument/2006/relationships/control" Target="../activeX/activeX87.xml"/><Relationship Id="rId101" Type="http://schemas.openxmlformats.org/officeDocument/2006/relationships/control" Target="../activeX/activeX89.xml"/><Relationship Id="rId122" Type="http://schemas.openxmlformats.org/officeDocument/2006/relationships/control" Target="../activeX/activeX110.xml"/><Relationship Id="rId143" Type="http://schemas.openxmlformats.org/officeDocument/2006/relationships/control" Target="../activeX/activeX131.xml"/><Relationship Id="rId148" Type="http://schemas.openxmlformats.org/officeDocument/2006/relationships/control" Target="../activeX/activeX136.xml"/><Relationship Id="rId164" Type="http://schemas.openxmlformats.org/officeDocument/2006/relationships/control" Target="../activeX/activeX152.xml"/><Relationship Id="rId169" Type="http://schemas.openxmlformats.org/officeDocument/2006/relationships/control" Target="../activeX/activeX157.xml"/><Relationship Id="rId185" Type="http://schemas.openxmlformats.org/officeDocument/2006/relationships/control" Target="../activeX/activeX173.xml"/><Relationship Id="rId4" Type="http://schemas.openxmlformats.org/officeDocument/2006/relationships/hyperlink" Target="javascript:__doPostBack('ctl00$PageContent$MyGridView1$ctl75$LinkButton_Country','')" TargetMode="External"/><Relationship Id="rId9" Type="http://schemas.openxmlformats.org/officeDocument/2006/relationships/vmlDrawing" Target="../drawings/vmlDrawing1.vml"/><Relationship Id="rId180" Type="http://schemas.openxmlformats.org/officeDocument/2006/relationships/control" Target="../activeX/activeX168.xml"/><Relationship Id="rId210" Type="http://schemas.openxmlformats.org/officeDocument/2006/relationships/control" Target="../activeX/activeX198.xml"/><Relationship Id="rId215" Type="http://schemas.openxmlformats.org/officeDocument/2006/relationships/control" Target="../activeX/activeX203.xml"/><Relationship Id="rId236" Type="http://schemas.openxmlformats.org/officeDocument/2006/relationships/control" Target="../activeX/activeX224.xml"/><Relationship Id="rId26" Type="http://schemas.openxmlformats.org/officeDocument/2006/relationships/control" Target="../activeX/activeX16.xml"/><Relationship Id="rId231" Type="http://schemas.openxmlformats.org/officeDocument/2006/relationships/control" Target="../activeX/activeX219.xml"/><Relationship Id="rId47" Type="http://schemas.openxmlformats.org/officeDocument/2006/relationships/control" Target="../activeX/activeX37.xml"/><Relationship Id="rId68" Type="http://schemas.openxmlformats.org/officeDocument/2006/relationships/control" Target="../activeX/activeX58.xml"/><Relationship Id="rId89" Type="http://schemas.openxmlformats.org/officeDocument/2006/relationships/control" Target="../activeX/activeX77.xml"/><Relationship Id="rId112" Type="http://schemas.openxmlformats.org/officeDocument/2006/relationships/control" Target="../activeX/activeX100.xml"/><Relationship Id="rId133" Type="http://schemas.openxmlformats.org/officeDocument/2006/relationships/control" Target="../activeX/activeX121.xml"/><Relationship Id="rId154" Type="http://schemas.openxmlformats.org/officeDocument/2006/relationships/control" Target="../activeX/activeX142.xml"/><Relationship Id="rId175" Type="http://schemas.openxmlformats.org/officeDocument/2006/relationships/control" Target="../activeX/activeX163.xml"/><Relationship Id="rId196" Type="http://schemas.openxmlformats.org/officeDocument/2006/relationships/control" Target="../activeX/activeX184.xml"/><Relationship Id="rId200" Type="http://schemas.openxmlformats.org/officeDocument/2006/relationships/control" Target="../activeX/activeX188.xml"/><Relationship Id="rId16" Type="http://schemas.openxmlformats.org/officeDocument/2006/relationships/control" Target="../activeX/activeX6.xml"/><Relationship Id="rId221" Type="http://schemas.openxmlformats.org/officeDocument/2006/relationships/control" Target="../activeX/activeX209.xml"/><Relationship Id="rId37" Type="http://schemas.openxmlformats.org/officeDocument/2006/relationships/control" Target="../activeX/activeX27.xml"/><Relationship Id="rId58" Type="http://schemas.openxmlformats.org/officeDocument/2006/relationships/control" Target="../activeX/activeX48.xml"/><Relationship Id="rId79" Type="http://schemas.openxmlformats.org/officeDocument/2006/relationships/control" Target="../activeX/activeX68.xml"/><Relationship Id="rId102" Type="http://schemas.openxmlformats.org/officeDocument/2006/relationships/control" Target="../activeX/activeX90.xml"/><Relationship Id="rId123" Type="http://schemas.openxmlformats.org/officeDocument/2006/relationships/control" Target="../activeX/activeX111.xml"/><Relationship Id="rId144" Type="http://schemas.openxmlformats.org/officeDocument/2006/relationships/control" Target="../activeX/activeX132.xml"/><Relationship Id="rId90" Type="http://schemas.openxmlformats.org/officeDocument/2006/relationships/control" Target="../activeX/activeX78.xml"/><Relationship Id="rId165" Type="http://schemas.openxmlformats.org/officeDocument/2006/relationships/control" Target="../activeX/activeX153.xml"/><Relationship Id="rId186" Type="http://schemas.openxmlformats.org/officeDocument/2006/relationships/control" Target="../activeX/activeX174.xml"/><Relationship Id="rId211" Type="http://schemas.openxmlformats.org/officeDocument/2006/relationships/control" Target="../activeX/activeX199.xml"/><Relationship Id="rId232" Type="http://schemas.openxmlformats.org/officeDocument/2006/relationships/control" Target="../activeX/activeX220.xml"/><Relationship Id="rId27" Type="http://schemas.openxmlformats.org/officeDocument/2006/relationships/control" Target="../activeX/activeX17.xml"/><Relationship Id="rId48" Type="http://schemas.openxmlformats.org/officeDocument/2006/relationships/control" Target="../activeX/activeX38.xml"/><Relationship Id="rId69" Type="http://schemas.openxmlformats.org/officeDocument/2006/relationships/control" Target="../activeX/activeX59.xml"/><Relationship Id="rId113" Type="http://schemas.openxmlformats.org/officeDocument/2006/relationships/control" Target="../activeX/activeX101.xml"/><Relationship Id="rId134" Type="http://schemas.openxmlformats.org/officeDocument/2006/relationships/control" Target="../activeX/activeX122.xml"/><Relationship Id="rId80" Type="http://schemas.openxmlformats.org/officeDocument/2006/relationships/control" Target="../activeX/activeX69.xml"/><Relationship Id="rId155" Type="http://schemas.openxmlformats.org/officeDocument/2006/relationships/control" Target="../activeX/activeX143.xml"/><Relationship Id="rId176" Type="http://schemas.openxmlformats.org/officeDocument/2006/relationships/control" Target="../activeX/activeX164.xml"/><Relationship Id="rId197" Type="http://schemas.openxmlformats.org/officeDocument/2006/relationships/control" Target="../activeX/activeX185.xml"/><Relationship Id="rId201" Type="http://schemas.openxmlformats.org/officeDocument/2006/relationships/control" Target="../activeX/activeX189.xml"/><Relationship Id="rId222" Type="http://schemas.openxmlformats.org/officeDocument/2006/relationships/control" Target="../activeX/activeX210.xml"/><Relationship Id="rId17" Type="http://schemas.openxmlformats.org/officeDocument/2006/relationships/control" Target="../activeX/activeX7.xml"/><Relationship Id="rId38" Type="http://schemas.openxmlformats.org/officeDocument/2006/relationships/control" Target="../activeX/activeX28.xml"/><Relationship Id="rId59" Type="http://schemas.openxmlformats.org/officeDocument/2006/relationships/control" Target="../activeX/activeX49.xml"/><Relationship Id="rId103" Type="http://schemas.openxmlformats.org/officeDocument/2006/relationships/control" Target="../activeX/activeX91.xml"/><Relationship Id="rId124" Type="http://schemas.openxmlformats.org/officeDocument/2006/relationships/control" Target="../activeX/activeX112.xml"/><Relationship Id="rId70" Type="http://schemas.openxmlformats.org/officeDocument/2006/relationships/control" Target="../activeX/activeX60.xml"/><Relationship Id="rId91" Type="http://schemas.openxmlformats.org/officeDocument/2006/relationships/control" Target="../activeX/activeX79.xml"/><Relationship Id="rId145" Type="http://schemas.openxmlformats.org/officeDocument/2006/relationships/control" Target="../activeX/activeX133.xml"/><Relationship Id="rId166" Type="http://schemas.openxmlformats.org/officeDocument/2006/relationships/control" Target="../activeX/activeX154.xml"/><Relationship Id="rId187" Type="http://schemas.openxmlformats.org/officeDocument/2006/relationships/control" Target="../activeX/activeX175.xml"/><Relationship Id="rId1" Type="http://schemas.openxmlformats.org/officeDocument/2006/relationships/hyperlink" Target="javascript:__doPostBack('ctl00$PageContent$MyGridView1$ctl38$LinkButton_Country','')" TargetMode="External"/><Relationship Id="rId212" Type="http://schemas.openxmlformats.org/officeDocument/2006/relationships/control" Target="../activeX/activeX200.xml"/><Relationship Id="rId233" Type="http://schemas.openxmlformats.org/officeDocument/2006/relationships/control" Target="../activeX/activeX221.xml"/><Relationship Id="rId28" Type="http://schemas.openxmlformats.org/officeDocument/2006/relationships/control" Target="../activeX/activeX18.xml"/><Relationship Id="rId49" Type="http://schemas.openxmlformats.org/officeDocument/2006/relationships/control" Target="../activeX/activeX39.xml"/><Relationship Id="rId114" Type="http://schemas.openxmlformats.org/officeDocument/2006/relationships/control" Target="../activeX/activeX102.xml"/><Relationship Id="rId60" Type="http://schemas.openxmlformats.org/officeDocument/2006/relationships/control" Target="../activeX/activeX50.xml"/><Relationship Id="rId81" Type="http://schemas.openxmlformats.org/officeDocument/2006/relationships/control" Target="../activeX/activeX70.xml"/><Relationship Id="rId135" Type="http://schemas.openxmlformats.org/officeDocument/2006/relationships/control" Target="../activeX/activeX123.xml"/><Relationship Id="rId156" Type="http://schemas.openxmlformats.org/officeDocument/2006/relationships/control" Target="../activeX/activeX144.xml"/><Relationship Id="rId177" Type="http://schemas.openxmlformats.org/officeDocument/2006/relationships/control" Target="../activeX/activeX165.xml"/><Relationship Id="rId198" Type="http://schemas.openxmlformats.org/officeDocument/2006/relationships/control" Target="../activeX/activeX186.xml"/><Relationship Id="rId202" Type="http://schemas.openxmlformats.org/officeDocument/2006/relationships/control" Target="../activeX/activeX190.xml"/><Relationship Id="rId223" Type="http://schemas.openxmlformats.org/officeDocument/2006/relationships/control" Target="../activeX/activeX211.xml"/><Relationship Id="rId18" Type="http://schemas.openxmlformats.org/officeDocument/2006/relationships/control" Target="../activeX/activeX8.xml"/><Relationship Id="rId39" Type="http://schemas.openxmlformats.org/officeDocument/2006/relationships/control" Target="../activeX/activeX29.xml"/><Relationship Id="rId50" Type="http://schemas.openxmlformats.org/officeDocument/2006/relationships/control" Target="../activeX/activeX40.xml"/><Relationship Id="rId104" Type="http://schemas.openxmlformats.org/officeDocument/2006/relationships/control" Target="../activeX/activeX92.xml"/><Relationship Id="rId125" Type="http://schemas.openxmlformats.org/officeDocument/2006/relationships/control" Target="../activeX/activeX113.xml"/><Relationship Id="rId146" Type="http://schemas.openxmlformats.org/officeDocument/2006/relationships/control" Target="../activeX/activeX134.xml"/><Relationship Id="rId167" Type="http://schemas.openxmlformats.org/officeDocument/2006/relationships/control" Target="../activeX/activeX155.xml"/><Relationship Id="rId188" Type="http://schemas.openxmlformats.org/officeDocument/2006/relationships/control" Target="../activeX/activeX176.xml"/><Relationship Id="rId71" Type="http://schemas.openxmlformats.org/officeDocument/2006/relationships/control" Target="../activeX/activeX61.xml"/><Relationship Id="rId92" Type="http://schemas.openxmlformats.org/officeDocument/2006/relationships/control" Target="../activeX/activeX80.xml"/><Relationship Id="rId213" Type="http://schemas.openxmlformats.org/officeDocument/2006/relationships/control" Target="../activeX/activeX201.xml"/><Relationship Id="rId234" Type="http://schemas.openxmlformats.org/officeDocument/2006/relationships/control" Target="../activeX/activeX222.xml"/><Relationship Id="rId2" Type="http://schemas.openxmlformats.org/officeDocument/2006/relationships/hyperlink" Target="javascript:__doPostBack('ctl00$PageContent$MyGridView1$ctl45$LinkButton_Country','')" TargetMode="External"/><Relationship Id="rId29" Type="http://schemas.openxmlformats.org/officeDocument/2006/relationships/control" Target="../activeX/activeX19.xml"/><Relationship Id="rId40" Type="http://schemas.openxmlformats.org/officeDocument/2006/relationships/control" Target="../activeX/activeX30.xml"/><Relationship Id="rId115" Type="http://schemas.openxmlformats.org/officeDocument/2006/relationships/control" Target="../activeX/activeX103.xml"/><Relationship Id="rId136" Type="http://schemas.openxmlformats.org/officeDocument/2006/relationships/control" Target="../activeX/activeX124.xml"/><Relationship Id="rId157" Type="http://schemas.openxmlformats.org/officeDocument/2006/relationships/control" Target="../activeX/activeX145.xml"/><Relationship Id="rId178" Type="http://schemas.openxmlformats.org/officeDocument/2006/relationships/control" Target="../activeX/activeX166.xml"/><Relationship Id="rId61" Type="http://schemas.openxmlformats.org/officeDocument/2006/relationships/control" Target="../activeX/activeX51.xml"/><Relationship Id="rId82" Type="http://schemas.openxmlformats.org/officeDocument/2006/relationships/control" Target="../activeX/activeX71.xml"/><Relationship Id="rId199" Type="http://schemas.openxmlformats.org/officeDocument/2006/relationships/control" Target="../activeX/activeX187.xml"/><Relationship Id="rId203" Type="http://schemas.openxmlformats.org/officeDocument/2006/relationships/control" Target="../activeX/activeX191.xml"/><Relationship Id="rId19" Type="http://schemas.openxmlformats.org/officeDocument/2006/relationships/control" Target="../activeX/activeX9.xml"/><Relationship Id="rId224" Type="http://schemas.openxmlformats.org/officeDocument/2006/relationships/control" Target="../activeX/activeX212.xml"/><Relationship Id="rId30" Type="http://schemas.openxmlformats.org/officeDocument/2006/relationships/control" Target="../activeX/activeX20.xml"/><Relationship Id="rId105" Type="http://schemas.openxmlformats.org/officeDocument/2006/relationships/control" Target="../activeX/activeX93.xml"/><Relationship Id="rId126" Type="http://schemas.openxmlformats.org/officeDocument/2006/relationships/control" Target="../activeX/activeX114.xml"/><Relationship Id="rId147" Type="http://schemas.openxmlformats.org/officeDocument/2006/relationships/control" Target="../activeX/activeX135.xml"/><Relationship Id="rId168" Type="http://schemas.openxmlformats.org/officeDocument/2006/relationships/control" Target="../activeX/activeX156.xml"/><Relationship Id="rId51" Type="http://schemas.openxmlformats.org/officeDocument/2006/relationships/control" Target="../activeX/activeX41.xml"/><Relationship Id="rId72" Type="http://schemas.openxmlformats.org/officeDocument/2006/relationships/control" Target="../activeX/activeX62.xml"/><Relationship Id="rId93" Type="http://schemas.openxmlformats.org/officeDocument/2006/relationships/control" Target="../activeX/activeX81.xml"/><Relationship Id="rId189" Type="http://schemas.openxmlformats.org/officeDocument/2006/relationships/control" Target="../activeX/activeX177.xml"/><Relationship Id="rId3" Type="http://schemas.openxmlformats.org/officeDocument/2006/relationships/hyperlink" Target="javascript:__doPostBack('ctl00$PageContent$MyGridView1$ctl67$LinkButton_Country','')" TargetMode="External"/><Relationship Id="rId214" Type="http://schemas.openxmlformats.org/officeDocument/2006/relationships/control" Target="../activeX/activeX202.xml"/><Relationship Id="rId235" Type="http://schemas.openxmlformats.org/officeDocument/2006/relationships/control" Target="../activeX/activeX223.xml"/><Relationship Id="rId116" Type="http://schemas.openxmlformats.org/officeDocument/2006/relationships/control" Target="../activeX/activeX104.xml"/><Relationship Id="rId137" Type="http://schemas.openxmlformats.org/officeDocument/2006/relationships/control" Target="../activeX/activeX125.xml"/><Relationship Id="rId158" Type="http://schemas.openxmlformats.org/officeDocument/2006/relationships/control" Target="../activeX/activeX146.xml"/><Relationship Id="rId20" Type="http://schemas.openxmlformats.org/officeDocument/2006/relationships/control" Target="../activeX/activeX10.xml"/><Relationship Id="rId41" Type="http://schemas.openxmlformats.org/officeDocument/2006/relationships/control" Target="../activeX/activeX31.xml"/><Relationship Id="rId62" Type="http://schemas.openxmlformats.org/officeDocument/2006/relationships/control" Target="../activeX/activeX52.xml"/><Relationship Id="rId83" Type="http://schemas.openxmlformats.org/officeDocument/2006/relationships/control" Target="../activeX/activeX72.xml"/><Relationship Id="rId179" Type="http://schemas.openxmlformats.org/officeDocument/2006/relationships/control" Target="../activeX/activeX167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F241"/>
  <sheetViews>
    <sheetView topLeftCell="AQ1" zoomScale="70" zoomScaleNormal="70" workbookViewId="0">
      <selection activeCell="AP30" sqref="AP30:BF48"/>
    </sheetView>
  </sheetViews>
  <sheetFormatPr baseColWidth="10" defaultRowHeight="15" x14ac:dyDescent="0.25"/>
  <cols>
    <col min="1" max="1" width="11.42578125" customWidth="1"/>
    <col min="2" max="2" width="11.42578125" hidden="1" customWidth="1"/>
    <col min="3" max="3" width="18.42578125" customWidth="1"/>
    <col min="4" max="5" width="14.42578125" customWidth="1"/>
    <col min="6" max="6" width="14.85546875" customWidth="1"/>
    <col min="7" max="7" width="14.5703125" customWidth="1"/>
    <col min="8" max="8" width="15.85546875" customWidth="1"/>
    <col min="9" max="9" width="3.42578125" customWidth="1"/>
    <col min="10" max="10" width="23" customWidth="1"/>
    <col min="11" max="11" width="14.140625" customWidth="1"/>
    <col min="12" max="13" width="13.7109375" customWidth="1"/>
    <col min="14" max="15" width="14.28515625" customWidth="1"/>
    <col min="16" max="16" width="3.28515625" customWidth="1"/>
    <col min="17" max="17" width="27.42578125" customWidth="1"/>
    <col min="18" max="18" width="13.140625" customWidth="1"/>
    <col min="19" max="19" width="13.42578125" customWidth="1"/>
    <col min="20" max="20" width="14" customWidth="1"/>
    <col min="21" max="21" width="13.28515625" customWidth="1"/>
    <col min="22" max="22" width="13.42578125" customWidth="1"/>
    <col min="46" max="46" width="14.28515625" customWidth="1"/>
    <col min="47" max="47" width="21.5703125" customWidth="1"/>
    <col min="50" max="50" width="23" customWidth="1"/>
    <col min="53" max="53" width="23.140625" customWidth="1"/>
    <col min="56" max="56" width="22.42578125" customWidth="1"/>
  </cols>
  <sheetData>
    <row r="5" spans="3:31" ht="30" customHeight="1" thickBot="1" x14ac:dyDescent="0.3">
      <c r="C5" s="526" t="s">
        <v>0</v>
      </c>
      <c r="D5" s="526"/>
      <c r="E5" s="526"/>
      <c r="F5" s="52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3:31" ht="21" x14ac:dyDescent="0.25">
      <c r="C6" s="527">
        <v>940320</v>
      </c>
      <c r="D6" s="528"/>
      <c r="E6" s="528"/>
      <c r="F6" s="528"/>
      <c r="G6" s="213"/>
      <c r="H6" s="214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3:31" ht="15.75" thickBot="1" x14ac:dyDescent="0.3">
      <c r="C7" s="529" t="s">
        <v>511</v>
      </c>
      <c r="D7" s="530"/>
      <c r="E7" s="530"/>
      <c r="F7" s="530"/>
      <c r="G7" s="215"/>
      <c r="H7" s="216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3:31" x14ac:dyDescent="0.25">
      <c r="C8" s="531"/>
      <c r="D8" s="531"/>
      <c r="E8" s="531"/>
      <c r="F8" s="53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3:31" x14ac:dyDescent="0.25">
      <c r="C9" s="2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3:31" x14ac:dyDescent="0.25">
      <c r="D10" s="1"/>
      <c r="E10" s="1"/>
      <c r="F10" s="1"/>
      <c r="G10" s="1"/>
      <c r="H10" s="1"/>
      <c r="I10" s="1"/>
      <c r="J10" s="532" t="s">
        <v>2</v>
      </c>
      <c r="K10" s="533"/>
      <c r="L10" s="533"/>
      <c r="M10" s="533"/>
      <c r="N10" s="533"/>
      <c r="O10" s="534"/>
      <c r="P10" s="532" t="s">
        <v>3</v>
      </c>
      <c r="Q10" s="533"/>
      <c r="R10" s="533"/>
      <c r="S10" s="533"/>
      <c r="T10" s="533"/>
      <c r="U10" s="533"/>
      <c r="V10" s="534"/>
      <c r="W10" s="523" t="s">
        <v>4</v>
      </c>
      <c r="X10" s="524"/>
      <c r="Y10" s="524"/>
      <c r="Z10" s="524"/>
      <c r="AA10" s="524"/>
      <c r="AB10" s="524"/>
      <c r="AC10" s="524"/>
      <c r="AD10" s="525"/>
    </row>
    <row r="11" spans="3:31" x14ac:dyDescent="0.25"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3:31" ht="19.5" x14ac:dyDescent="0.25">
      <c r="C12" s="3" t="s">
        <v>5</v>
      </c>
      <c r="D12" s="4" t="s">
        <v>6</v>
      </c>
      <c r="E12" s="4" t="s">
        <v>7</v>
      </c>
      <c r="F12" s="4" t="s">
        <v>8</v>
      </c>
      <c r="G12" s="4" t="s">
        <v>9</v>
      </c>
      <c r="H12" s="5" t="s">
        <v>10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3:31" ht="26.25" customHeight="1" x14ac:dyDescent="0.25">
      <c r="C13" s="207" t="s">
        <v>11</v>
      </c>
      <c r="D13" s="194">
        <v>11343471</v>
      </c>
      <c r="E13" s="194">
        <v>8877325</v>
      </c>
      <c r="F13" s="194">
        <v>10352209</v>
      </c>
      <c r="G13" s="194">
        <v>11719791</v>
      </c>
      <c r="H13" s="195">
        <v>12822109</v>
      </c>
      <c r="I13" s="1"/>
      <c r="J13" s="3" t="s">
        <v>5</v>
      </c>
      <c r="K13" s="4" t="s">
        <v>565</v>
      </c>
      <c r="L13" s="4" t="s">
        <v>566</v>
      </c>
      <c r="M13" s="4" t="s">
        <v>567</v>
      </c>
      <c r="N13" s="4" t="s">
        <v>568</v>
      </c>
      <c r="O13" s="5" t="s">
        <v>569</v>
      </c>
      <c r="P13" s="1"/>
      <c r="Q13" s="3" t="s">
        <v>5</v>
      </c>
      <c r="R13" s="4" t="s">
        <v>565</v>
      </c>
      <c r="S13" s="4" t="s">
        <v>7</v>
      </c>
      <c r="T13" s="4" t="s">
        <v>8</v>
      </c>
      <c r="U13" s="4" t="s">
        <v>9</v>
      </c>
      <c r="V13" s="18" t="s">
        <v>10</v>
      </c>
      <c r="W13" s="535" t="s">
        <v>242</v>
      </c>
      <c r="X13" s="535"/>
      <c r="Y13" s="535"/>
      <c r="Z13" s="535"/>
      <c r="AA13" s="535"/>
      <c r="AB13" s="535"/>
      <c r="AC13" s="535"/>
      <c r="AD13" s="23" t="s">
        <v>241</v>
      </c>
    </row>
    <row r="14" spans="3:31" ht="18" customHeight="1" x14ac:dyDescent="0.3">
      <c r="C14" s="208" t="s">
        <v>270</v>
      </c>
      <c r="D14" s="196">
        <v>3541233</v>
      </c>
      <c r="E14" s="196">
        <v>2753585</v>
      </c>
      <c r="F14" s="196">
        <v>3358341</v>
      </c>
      <c r="G14" s="196">
        <v>3630642</v>
      </c>
      <c r="H14" s="197">
        <v>3983616</v>
      </c>
      <c r="I14" s="1"/>
      <c r="J14" s="211" t="s">
        <v>270</v>
      </c>
      <c r="K14" s="179">
        <v>3541233</v>
      </c>
      <c r="L14" s="179">
        <v>2753585</v>
      </c>
      <c r="M14" s="179">
        <v>3358341</v>
      </c>
      <c r="N14" s="179">
        <v>3630642</v>
      </c>
      <c r="O14" s="180">
        <v>3983616</v>
      </c>
      <c r="P14" s="1"/>
      <c r="Q14" s="211" t="s">
        <v>13</v>
      </c>
      <c r="R14" s="184">
        <v>1214</v>
      </c>
      <c r="S14" s="184">
        <v>1396</v>
      </c>
      <c r="T14" s="184">
        <v>2136</v>
      </c>
      <c r="U14" s="184">
        <v>2977</v>
      </c>
      <c r="V14" s="185">
        <v>4504</v>
      </c>
      <c r="W14" s="516" t="s">
        <v>257</v>
      </c>
      <c r="X14" s="516"/>
      <c r="Y14" s="516"/>
      <c r="Z14" s="516"/>
      <c r="AA14" s="516"/>
      <c r="AB14" s="516"/>
      <c r="AC14" s="516"/>
      <c r="AD14" s="16">
        <v>0.1</v>
      </c>
      <c r="AE14" s="19" t="s">
        <v>286</v>
      </c>
    </row>
    <row r="15" spans="3:31" ht="18" customHeight="1" x14ac:dyDescent="0.3">
      <c r="C15" s="207" t="s">
        <v>14</v>
      </c>
      <c r="D15" s="198">
        <v>698389</v>
      </c>
      <c r="E15" s="198">
        <v>558587</v>
      </c>
      <c r="F15" s="198">
        <v>661312</v>
      </c>
      <c r="G15" s="198">
        <v>783363</v>
      </c>
      <c r="H15" s="199">
        <v>739489</v>
      </c>
      <c r="I15" s="1"/>
      <c r="J15" s="212" t="s">
        <v>15</v>
      </c>
      <c r="K15" s="181">
        <v>195643</v>
      </c>
      <c r="L15" s="181">
        <v>118439</v>
      </c>
      <c r="M15" s="181">
        <v>151049</v>
      </c>
      <c r="N15" s="181">
        <v>185188</v>
      </c>
      <c r="O15" s="182">
        <v>222743</v>
      </c>
      <c r="P15" s="1"/>
      <c r="Q15" s="217" t="s">
        <v>270</v>
      </c>
      <c r="R15" s="186">
        <v>3250</v>
      </c>
      <c r="S15" s="186">
        <v>3432</v>
      </c>
      <c r="T15" s="186">
        <v>3948</v>
      </c>
      <c r="U15" s="186">
        <v>3968</v>
      </c>
      <c r="V15" s="187">
        <v>3623</v>
      </c>
      <c r="W15" s="521" t="s">
        <v>258</v>
      </c>
      <c r="X15" s="521"/>
      <c r="Y15" s="521"/>
      <c r="Z15" s="521"/>
      <c r="AA15" s="521"/>
      <c r="AB15" s="521"/>
      <c r="AC15" s="521"/>
      <c r="AD15" s="16">
        <v>0</v>
      </c>
      <c r="AE15" s="19" t="s">
        <v>243</v>
      </c>
    </row>
    <row r="16" spans="3:31" ht="18.75" x14ac:dyDescent="0.3">
      <c r="C16" s="209" t="s">
        <v>16</v>
      </c>
      <c r="D16" s="179">
        <v>600014</v>
      </c>
      <c r="E16" s="179">
        <v>509642</v>
      </c>
      <c r="F16" s="179">
        <v>564257</v>
      </c>
      <c r="G16" s="179">
        <v>625110</v>
      </c>
      <c r="H16" s="180">
        <v>611669</v>
      </c>
      <c r="I16" s="1"/>
      <c r="J16" s="212" t="s">
        <v>13</v>
      </c>
      <c r="K16" s="181">
        <v>42807</v>
      </c>
      <c r="L16" s="181">
        <v>34517</v>
      </c>
      <c r="M16" s="181">
        <v>42938</v>
      </c>
      <c r="N16" s="181">
        <v>68064</v>
      </c>
      <c r="O16" s="220">
        <v>95941</v>
      </c>
      <c r="P16" s="1"/>
      <c r="Q16" s="211" t="s">
        <v>17</v>
      </c>
      <c r="R16" s="184">
        <v>6225</v>
      </c>
      <c r="S16" s="184">
        <v>2747</v>
      </c>
      <c r="T16" s="184">
        <v>2985</v>
      </c>
      <c r="U16" s="184">
        <v>1586</v>
      </c>
      <c r="V16" s="185">
        <v>2602</v>
      </c>
      <c r="W16" s="516" t="s">
        <v>255</v>
      </c>
      <c r="X16" s="516"/>
      <c r="Y16" s="516"/>
      <c r="Z16" s="516"/>
      <c r="AA16" s="516"/>
      <c r="AB16" s="516"/>
      <c r="AC16" s="516"/>
      <c r="AD16" s="16">
        <v>0.2</v>
      </c>
    </row>
    <row r="17" spans="1:58" ht="18.75" x14ac:dyDescent="0.3">
      <c r="C17" s="207" t="s">
        <v>18</v>
      </c>
      <c r="D17" s="198">
        <v>637503</v>
      </c>
      <c r="E17" s="198">
        <v>488913</v>
      </c>
      <c r="F17" s="198">
        <v>593150</v>
      </c>
      <c r="G17" s="198">
        <v>602395</v>
      </c>
      <c r="H17" s="199">
        <v>589455</v>
      </c>
      <c r="I17" s="1"/>
      <c r="J17" s="211" t="s">
        <v>19</v>
      </c>
      <c r="K17" s="179">
        <v>22675</v>
      </c>
      <c r="L17" s="179">
        <v>19524</v>
      </c>
      <c r="M17" s="179">
        <v>34907</v>
      </c>
      <c r="N17" s="179">
        <v>48515</v>
      </c>
      <c r="O17" s="180">
        <v>65138</v>
      </c>
      <c r="P17" s="1"/>
      <c r="Q17" s="218" t="s">
        <v>20</v>
      </c>
      <c r="R17" s="188">
        <v>179</v>
      </c>
      <c r="S17" s="188">
        <v>147</v>
      </c>
      <c r="T17" s="188">
        <v>521</v>
      </c>
      <c r="U17" s="188">
        <v>331</v>
      </c>
      <c r="V17" s="189">
        <v>1060</v>
      </c>
      <c r="W17" s="517" t="s">
        <v>245</v>
      </c>
      <c r="X17" s="517"/>
      <c r="Y17" s="517"/>
      <c r="Z17" s="517"/>
      <c r="AA17" s="517"/>
      <c r="AB17" s="517"/>
      <c r="AC17" s="517"/>
      <c r="AD17" s="21"/>
      <c r="AE17" s="19" t="s">
        <v>244</v>
      </c>
    </row>
    <row r="18" spans="1:58" ht="18.75" x14ac:dyDescent="0.3">
      <c r="C18" s="209" t="s">
        <v>21</v>
      </c>
      <c r="D18" s="179">
        <v>539586</v>
      </c>
      <c r="E18" s="179">
        <v>434375</v>
      </c>
      <c r="F18" s="179">
        <v>503255</v>
      </c>
      <c r="G18" s="179">
        <v>567922</v>
      </c>
      <c r="H18" s="180">
        <v>581176</v>
      </c>
      <c r="I18" s="1"/>
      <c r="J18" s="212" t="s">
        <v>22</v>
      </c>
      <c r="K18" s="181">
        <v>35106</v>
      </c>
      <c r="L18" s="181">
        <v>33750</v>
      </c>
      <c r="M18" s="181">
        <v>50856</v>
      </c>
      <c r="N18" s="181">
        <v>49551</v>
      </c>
      <c r="O18" s="182">
        <v>58162</v>
      </c>
      <c r="P18" s="1"/>
      <c r="Q18" s="211" t="s">
        <v>23</v>
      </c>
      <c r="R18" s="184">
        <v>251</v>
      </c>
      <c r="S18" s="184">
        <v>351</v>
      </c>
      <c r="T18" s="184">
        <v>280</v>
      </c>
      <c r="U18" s="184">
        <v>243</v>
      </c>
      <c r="V18" s="185">
        <v>802</v>
      </c>
      <c r="W18" s="515" t="s">
        <v>246</v>
      </c>
      <c r="X18" s="516"/>
      <c r="Y18" s="516"/>
      <c r="Z18" s="516"/>
      <c r="AA18" s="516"/>
      <c r="AB18" s="516"/>
      <c r="AC18" s="516"/>
      <c r="AD18" s="17">
        <v>15</v>
      </c>
    </row>
    <row r="19" spans="1:58" ht="18.75" x14ac:dyDescent="0.3">
      <c r="C19" s="207" t="s">
        <v>24</v>
      </c>
      <c r="D19" s="198">
        <v>383014</v>
      </c>
      <c r="E19" s="198">
        <v>356585</v>
      </c>
      <c r="F19" s="198">
        <v>375803</v>
      </c>
      <c r="G19" s="198">
        <v>434109</v>
      </c>
      <c r="H19" s="199">
        <v>487346</v>
      </c>
      <c r="I19" s="1"/>
      <c r="J19" s="211" t="s">
        <v>17</v>
      </c>
      <c r="K19" s="179">
        <v>33496</v>
      </c>
      <c r="L19" s="179">
        <v>19950</v>
      </c>
      <c r="M19" s="179">
        <v>17345</v>
      </c>
      <c r="N19" s="179">
        <v>11819</v>
      </c>
      <c r="O19" s="221">
        <v>39384</v>
      </c>
      <c r="P19" s="1"/>
      <c r="Q19" s="217" t="s">
        <v>25</v>
      </c>
      <c r="R19" s="186">
        <v>448</v>
      </c>
      <c r="S19" s="186">
        <v>414</v>
      </c>
      <c r="T19" s="186">
        <v>355</v>
      </c>
      <c r="U19" s="186">
        <v>591</v>
      </c>
      <c r="V19" s="187">
        <v>687</v>
      </c>
      <c r="W19" s="516" t="s">
        <v>252</v>
      </c>
      <c r="X19" s="516"/>
      <c r="Y19" s="516"/>
      <c r="Z19" s="516"/>
      <c r="AA19" s="516"/>
      <c r="AB19" s="516"/>
      <c r="AC19" s="516"/>
      <c r="AD19" s="16">
        <v>0.18</v>
      </c>
      <c r="AE19" t="s">
        <v>253</v>
      </c>
    </row>
    <row r="20" spans="1:58" ht="18.75" x14ac:dyDescent="0.3">
      <c r="C20" s="209" t="s">
        <v>26</v>
      </c>
      <c r="D20" s="179">
        <v>269247</v>
      </c>
      <c r="E20" s="179">
        <v>219372</v>
      </c>
      <c r="F20" s="179">
        <v>250066</v>
      </c>
      <c r="G20" s="179">
        <v>315637</v>
      </c>
      <c r="H20" s="180">
        <v>351716</v>
      </c>
      <c r="I20" s="1"/>
      <c r="J20" s="212" t="s">
        <v>27</v>
      </c>
      <c r="K20" s="181">
        <v>17629</v>
      </c>
      <c r="L20" s="181">
        <v>15911</v>
      </c>
      <c r="M20" s="181">
        <v>16307</v>
      </c>
      <c r="N20" s="181">
        <v>23809</v>
      </c>
      <c r="O20" s="182">
        <v>27292</v>
      </c>
      <c r="P20" s="1"/>
      <c r="Q20" s="218" t="s">
        <v>15</v>
      </c>
      <c r="R20" s="188">
        <v>493</v>
      </c>
      <c r="S20" s="188">
        <v>410</v>
      </c>
      <c r="T20" s="188">
        <v>349</v>
      </c>
      <c r="U20" s="188">
        <v>262</v>
      </c>
      <c r="V20" s="189">
        <v>570</v>
      </c>
      <c r="W20" s="517" t="s">
        <v>250</v>
      </c>
      <c r="X20" s="517"/>
      <c r="Y20" s="517"/>
      <c r="Z20" s="517"/>
      <c r="AA20" s="517"/>
      <c r="AB20" s="517"/>
      <c r="AC20" s="517"/>
      <c r="AD20" s="21">
        <v>0</v>
      </c>
      <c r="AE20" s="19" t="s">
        <v>251</v>
      </c>
    </row>
    <row r="21" spans="1:58" ht="18.75" x14ac:dyDescent="0.3">
      <c r="C21" s="207" t="s">
        <v>507</v>
      </c>
      <c r="D21" s="198">
        <v>278691</v>
      </c>
      <c r="E21" s="198">
        <v>218844</v>
      </c>
      <c r="F21" s="198">
        <v>255766</v>
      </c>
      <c r="G21" s="198">
        <v>308996</v>
      </c>
      <c r="H21" s="199">
        <v>287971</v>
      </c>
      <c r="I21" s="1"/>
      <c r="J21" s="211" t="s">
        <v>23</v>
      </c>
      <c r="K21" s="179">
        <v>18436</v>
      </c>
      <c r="L21" s="179">
        <v>11854</v>
      </c>
      <c r="M21" s="179">
        <v>16626</v>
      </c>
      <c r="N21" s="179">
        <v>27031</v>
      </c>
      <c r="O21" s="180">
        <v>26558</v>
      </c>
      <c r="P21" s="1"/>
      <c r="Q21" s="212" t="s">
        <v>29</v>
      </c>
      <c r="R21" s="190">
        <v>146</v>
      </c>
      <c r="S21" s="190">
        <v>77</v>
      </c>
      <c r="T21" s="190">
        <v>75</v>
      </c>
      <c r="U21" s="190">
        <v>187</v>
      </c>
      <c r="V21" s="191">
        <v>323</v>
      </c>
      <c r="W21" s="518" t="s">
        <v>247</v>
      </c>
      <c r="X21" s="518"/>
      <c r="Y21" s="518"/>
      <c r="Z21" s="518"/>
      <c r="AA21" s="518"/>
      <c r="AB21" s="518"/>
      <c r="AC21" s="518"/>
      <c r="AD21" s="20">
        <v>0</v>
      </c>
      <c r="AE21" s="19" t="s">
        <v>249</v>
      </c>
    </row>
    <row r="22" spans="1:58" ht="18.75" x14ac:dyDescent="0.3">
      <c r="C22" s="209" t="s">
        <v>508</v>
      </c>
      <c r="D22" s="179">
        <v>85131</v>
      </c>
      <c r="E22" s="200">
        <v>120648</v>
      </c>
      <c r="F22" s="200">
        <v>153140</v>
      </c>
      <c r="G22" s="200">
        <v>181318</v>
      </c>
      <c r="H22" s="183">
        <v>287827</v>
      </c>
      <c r="I22" s="1"/>
      <c r="J22" s="212" t="s">
        <v>20</v>
      </c>
      <c r="K22" s="181">
        <v>11160</v>
      </c>
      <c r="L22" s="181">
        <v>7670</v>
      </c>
      <c r="M22" s="181">
        <v>9302</v>
      </c>
      <c r="N22" s="181">
        <v>14180</v>
      </c>
      <c r="O22" s="182">
        <v>18571</v>
      </c>
      <c r="P22" s="1"/>
      <c r="Q22" s="211" t="s">
        <v>31</v>
      </c>
      <c r="R22" s="184">
        <v>98</v>
      </c>
      <c r="S22" s="184">
        <v>212</v>
      </c>
      <c r="T22" s="184">
        <v>383</v>
      </c>
      <c r="U22" s="184">
        <v>135</v>
      </c>
      <c r="V22" s="185">
        <v>285</v>
      </c>
      <c r="W22" s="516"/>
      <c r="X22" s="516"/>
      <c r="Y22" s="516"/>
      <c r="Z22" s="516"/>
      <c r="AA22" s="516"/>
      <c r="AB22" s="516"/>
      <c r="AC22" s="516"/>
      <c r="AD22" s="17"/>
    </row>
    <row r="23" spans="1:58" ht="18.75" x14ac:dyDescent="0.3">
      <c r="C23" s="207" t="s">
        <v>32</v>
      </c>
      <c r="D23" s="198">
        <v>254359</v>
      </c>
      <c r="E23" s="198">
        <v>221020</v>
      </c>
      <c r="F23" s="198">
        <v>224749</v>
      </c>
      <c r="G23" s="198">
        <v>285180</v>
      </c>
      <c r="H23" s="199">
        <v>264697</v>
      </c>
      <c r="I23" s="1"/>
      <c r="J23" s="330" t="s">
        <v>33</v>
      </c>
      <c r="K23" s="331">
        <v>4087</v>
      </c>
      <c r="L23" s="331">
        <v>3840</v>
      </c>
      <c r="M23" s="331">
        <v>6294</v>
      </c>
      <c r="N23" s="331">
        <v>7608</v>
      </c>
      <c r="O23" s="332">
        <v>11404</v>
      </c>
      <c r="P23" s="1"/>
      <c r="Q23" s="212" t="s">
        <v>22</v>
      </c>
      <c r="R23" s="190">
        <v>10</v>
      </c>
      <c r="S23" s="190">
        <v>23</v>
      </c>
      <c r="T23" s="190">
        <v>153</v>
      </c>
      <c r="U23" s="190">
        <v>84</v>
      </c>
      <c r="V23" s="191">
        <v>210</v>
      </c>
      <c r="W23" s="518" t="s">
        <v>247</v>
      </c>
      <c r="X23" s="518"/>
      <c r="Y23" s="518"/>
      <c r="Z23" s="518"/>
      <c r="AA23" s="518"/>
      <c r="AB23" s="518"/>
      <c r="AC23" s="518"/>
      <c r="AD23" s="20">
        <v>0.06</v>
      </c>
      <c r="AE23" s="19" t="s">
        <v>254</v>
      </c>
    </row>
    <row r="24" spans="1:58" ht="18.75" x14ac:dyDescent="0.3">
      <c r="C24" s="209" t="s">
        <v>34</v>
      </c>
      <c r="D24" s="179">
        <v>694</v>
      </c>
      <c r="E24" s="179">
        <v>490</v>
      </c>
      <c r="F24" s="179">
        <v>48495</v>
      </c>
      <c r="G24" s="179">
        <v>58981</v>
      </c>
      <c r="H24" s="183">
        <v>261728</v>
      </c>
      <c r="I24" s="1"/>
      <c r="J24" s="330" t="s">
        <v>29</v>
      </c>
      <c r="K24" s="331">
        <v>10523</v>
      </c>
      <c r="L24" s="331">
        <v>7650</v>
      </c>
      <c r="M24" s="331">
        <v>9375</v>
      </c>
      <c r="N24" s="331">
        <v>9886</v>
      </c>
      <c r="O24" s="332">
        <v>11374</v>
      </c>
      <c r="P24" s="1"/>
      <c r="Q24" s="211" t="s">
        <v>35</v>
      </c>
      <c r="R24" s="184">
        <v>40</v>
      </c>
      <c r="S24" s="184">
        <v>29</v>
      </c>
      <c r="T24" s="184">
        <v>35</v>
      </c>
      <c r="U24" s="184">
        <v>165</v>
      </c>
      <c r="V24" s="185">
        <v>206</v>
      </c>
      <c r="W24" s="521" t="s">
        <v>248</v>
      </c>
      <c r="X24" s="521"/>
      <c r="Y24" s="521"/>
      <c r="Z24" s="521"/>
      <c r="AA24" s="521"/>
      <c r="AB24" s="521"/>
      <c r="AC24" s="521"/>
      <c r="AD24" s="16">
        <v>0</v>
      </c>
      <c r="AE24" s="19" t="s">
        <v>249</v>
      </c>
    </row>
    <row r="25" spans="1:58" ht="18.75" x14ac:dyDescent="0.3">
      <c r="C25" s="208" t="s">
        <v>15</v>
      </c>
      <c r="D25" s="196">
        <v>195643</v>
      </c>
      <c r="E25" s="196">
        <v>118439</v>
      </c>
      <c r="F25" s="196">
        <v>151049</v>
      </c>
      <c r="G25" s="196">
        <v>185188</v>
      </c>
      <c r="H25" s="197">
        <v>222743</v>
      </c>
      <c r="I25" s="1"/>
      <c r="J25" s="211" t="s">
        <v>36</v>
      </c>
      <c r="K25" s="179">
        <v>6760</v>
      </c>
      <c r="L25" s="179">
        <v>4900</v>
      </c>
      <c r="M25" s="179">
        <v>6385</v>
      </c>
      <c r="N25" s="179">
        <v>13744</v>
      </c>
      <c r="O25" s="180">
        <v>8352</v>
      </c>
      <c r="P25" s="1"/>
      <c r="Q25" s="217" t="s">
        <v>37</v>
      </c>
      <c r="R25" s="186">
        <v>17</v>
      </c>
      <c r="S25" s="186">
        <v>19</v>
      </c>
      <c r="T25" s="186" t="s">
        <v>38</v>
      </c>
      <c r="U25" s="186">
        <v>2</v>
      </c>
      <c r="V25" s="187">
        <v>180</v>
      </c>
      <c r="W25" s="516"/>
      <c r="X25" s="516"/>
      <c r="Y25" s="516"/>
      <c r="Z25" s="516"/>
      <c r="AA25" s="516"/>
      <c r="AB25" s="516"/>
      <c r="AC25" s="516"/>
      <c r="AD25" s="17"/>
    </row>
    <row r="26" spans="1:58" ht="18.75" x14ac:dyDescent="0.3">
      <c r="A26" t="s">
        <v>256</v>
      </c>
      <c r="C26" s="210" t="s">
        <v>39</v>
      </c>
      <c r="D26" s="181">
        <v>193341</v>
      </c>
      <c r="E26" s="181">
        <v>137073</v>
      </c>
      <c r="F26" s="181">
        <v>158012</v>
      </c>
      <c r="G26" s="181">
        <v>207326</v>
      </c>
      <c r="H26" s="182">
        <v>218963</v>
      </c>
      <c r="I26" s="1"/>
      <c r="J26" s="211" t="s">
        <v>35</v>
      </c>
      <c r="K26" s="179">
        <v>8501</v>
      </c>
      <c r="L26" s="179">
        <v>5048</v>
      </c>
      <c r="M26" s="179">
        <v>6018</v>
      </c>
      <c r="N26" s="179">
        <v>7031</v>
      </c>
      <c r="O26" s="180">
        <v>8077</v>
      </c>
      <c r="P26" s="1"/>
      <c r="Q26" s="219" t="s">
        <v>27</v>
      </c>
      <c r="R26" s="192">
        <v>213</v>
      </c>
      <c r="S26" s="192">
        <v>118</v>
      </c>
      <c r="T26" s="192">
        <v>113</v>
      </c>
      <c r="U26" s="192">
        <v>280</v>
      </c>
      <c r="V26" s="193">
        <v>176</v>
      </c>
      <c r="W26" s="522" t="s">
        <v>245</v>
      </c>
      <c r="X26" s="522"/>
      <c r="Y26" s="522"/>
      <c r="Z26" s="522"/>
      <c r="AA26" s="522"/>
      <c r="AB26" s="522"/>
      <c r="AC26" s="522"/>
      <c r="AD26" s="22">
        <v>0</v>
      </c>
    </row>
    <row r="27" spans="1:58" ht="18.75" x14ac:dyDescent="0.3">
      <c r="C27" s="207" t="s">
        <v>40</v>
      </c>
      <c r="D27" s="198">
        <v>227655</v>
      </c>
      <c r="E27" s="198">
        <v>175491</v>
      </c>
      <c r="F27" s="198">
        <v>179657</v>
      </c>
      <c r="G27" s="198">
        <v>221526</v>
      </c>
      <c r="H27" s="199">
        <v>207767</v>
      </c>
      <c r="I27" s="1"/>
      <c r="J27" s="211" t="s">
        <v>41</v>
      </c>
      <c r="K27" s="179">
        <v>3168</v>
      </c>
      <c r="L27" s="179">
        <v>3754</v>
      </c>
      <c r="M27" s="179">
        <v>5004</v>
      </c>
      <c r="N27" s="179">
        <v>4572</v>
      </c>
      <c r="O27" s="180">
        <v>5390</v>
      </c>
      <c r="P27" s="1"/>
      <c r="Q27" s="217" t="s">
        <v>42</v>
      </c>
      <c r="R27" s="186">
        <v>86</v>
      </c>
      <c r="S27" s="186">
        <v>95</v>
      </c>
      <c r="T27" s="186">
        <v>108</v>
      </c>
      <c r="U27" s="186">
        <v>239</v>
      </c>
      <c r="V27" s="187">
        <v>141</v>
      </c>
      <c r="W27" s="516"/>
      <c r="X27" s="516"/>
      <c r="Y27" s="516"/>
      <c r="Z27" s="516"/>
      <c r="AA27" s="516"/>
      <c r="AB27" s="516"/>
      <c r="AC27" s="516"/>
      <c r="AD27" s="17"/>
    </row>
    <row r="28" spans="1:58" ht="18.75" x14ac:dyDescent="0.3">
      <c r="C28" s="209" t="s">
        <v>43</v>
      </c>
      <c r="D28" s="179">
        <v>192125</v>
      </c>
      <c r="E28" s="179">
        <v>161562</v>
      </c>
      <c r="F28" s="179">
        <v>163688</v>
      </c>
      <c r="G28" s="179">
        <v>198399</v>
      </c>
      <c r="H28" s="180">
        <v>198568</v>
      </c>
      <c r="I28" s="1"/>
      <c r="J28" s="211" t="s">
        <v>44</v>
      </c>
      <c r="K28" s="179">
        <v>9712</v>
      </c>
      <c r="L28" s="179">
        <v>9247</v>
      </c>
      <c r="M28" s="179">
        <v>5775</v>
      </c>
      <c r="N28" s="179">
        <v>4496</v>
      </c>
      <c r="O28" s="180">
        <v>5256</v>
      </c>
      <c r="P28" s="1"/>
      <c r="Q28" s="211" t="s">
        <v>45</v>
      </c>
      <c r="R28" s="184">
        <v>73</v>
      </c>
      <c r="S28" s="184">
        <v>97</v>
      </c>
      <c r="T28" s="184">
        <v>77</v>
      </c>
      <c r="U28" s="184">
        <v>172</v>
      </c>
      <c r="V28" s="185">
        <v>138</v>
      </c>
      <c r="W28" s="516" t="s">
        <v>247</v>
      </c>
      <c r="X28" s="516"/>
      <c r="Y28" s="516"/>
      <c r="Z28" s="516"/>
      <c r="AA28" s="516"/>
      <c r="AB28" s="516"/>
      <c r="AC28" s="516"/>
      <c r="AD28" s="16">
        <v>0</v>
      </c>
    </row>
    <row r="29" spans="1:58" ht="15.75" thickBot="1" x14ac:dyDescent="0.3">
      <c r="C29" s="207" t="s">
        <v>46</v>
      </c>
      <c r="D29" s="198">
        <v>133528</v>
      </c>
      <c r="E29" s="198">
        <v>94762</v>
      </c>
      <c r="F29" s="198">
        <v>125494</v>
      </c>
      <c r="G29" s="198">
        <v>156076</v>
      </c>
      <c r="H29" s="199">
        <v>194107</v>
      </c>
      <c r="I29" s="1"/>
      <c r="J29" s="211" t="s">
        <v>45</v>
      </c>
      <c r="K29" s="179">
        <v>1348</v>
      </c>
      <c r="L29" s="179">
        <v>1774</v>
      </c>
      <c r="M29" s="179">
        <v>4189</v>
      </c>
      <c r="N29" s="179">
        <v>3062</v>
      </c>
      <c r="O29" s="180">
        <v>3638</v>
      </c>
      <c r="P29" s="1"/>
      <c r="Q29" s="8"/>
      <c r="R29" s="1"/>
      <c r="S29" s="1"/>
      <c r="T29" s="1"/>
      <c r="U29" s="1"/>
      <c r="V29" s="1"/>
      <c r="W29" s="10"/>
      <c r="X29" s="11"/>
      <c r="Y29" s="11"/>
      <c r="Z29" s="11"/>
      <c r="AA29" s="11"/>
      <c r="AB29" s="11"/>
      <c r="AC29" s="11"/>
      <c r="AD29" s="1"/>
    </row>
    <row r="30" spans="1:58" x14ac:dyDescent="0.25">
      <c r="C30" s="209" t="s">
        <v>47</v>
      </c>
      <c r="D30" s="179">
        <v>323195</v>
      </c>
      <c r="E30" s="179">
        <v>205700</v>
      </c>
      <c r="F30" s="179">
        <v>228892</v>
      </c>
      <c r="G30" s="179">
        <v>219535</v>
      </c>
      <c r="H30" s="180">
        <v>189874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2"/>
      <c r="X30" s="13"/>
      <c r="Y30" s="13"/>
      <c r="Z30" s="13"/>
      <c r="AA30" s="13"/>
      <c r="AB30" s="13"/>
      <c r="AC30" s="13"/>
      <c r="AD30" s="1"/>
      <c r="AP30" s="496" t="s">
        <v>427</v>
      </c>
      <c r="AQ30" s="496"/>
      <c r="AR30" s="496"/>
      <c r="AS30" s="496"/>
      <c r="AT30" s="361" t="s">
        <v>428</v>
      </c>
      <c r="AU30" s="360" t="s">
        <v>509</v>
      </c>
      <c r="AV30" s="360" t="s">
        <v>429</v>
      </c>
      <c r="AW30" s="360" t="s">
        <v>430</v>
      </c>
      <c r="AX30" s="359" t="s">
        <v>510</v>
      </c>
      <c r="AY30" s="359" t="s">
        <v>429</v>
      </c>
      <c r="AZ30" s="359" t="s">
        <v>430</v>
      </c>
      <c r="BA30" s="354" t="s">
        <v>512</v>
      </c>
      <c r="BB30" s="354" t="s">
        <v>429</v>
      </c>
      <c r="BC30" s="354" t="s">
        <v>430</v>
      </c>
      <c r="BD30" s="354" t="s">
        <v>442</v>
      </c>
      <c r="BE30" s="354" t="s">
        <v>429</v>
      </c>
      <c r="BF30" s="354" t="s">
        <v>430</v>
      </c>
    </row>
    <row r="31" spans="1:58" x14ac:dyDescent="0.25">
      <c r="C31" s="207" t="s">
        <v>48</v>
      </c>
      <c r="D31" s="198">
        <v>214045</v>
      </c>
      <c r="E31" s="198">
        <v>168268</v>
      </c>
      <c r="F31" s="198">
        <v>200489</v>
      </c>
      <c r="G31" s="198">
        <v>214191</v>
      </c>
      <c r="H31" s="199">
        <v>182465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4"/>
      <c r="X31" s="15"/>
      <c r="Y31" s="15"/>
      <c r="Z31" s="15"/>
      <c r="AA31" s="15"/>
      <c r="AB31" s="15"/>
      <c r="AC31" s="15"/>
      <c r="AD31" s="1"/>
      <c r="AP31" s="507" t="s">
        <v>436</v>
      </c>
      <c r="AQ31" s="507"/>
      <c r="AR31" s="507"/>
      <c r="AS31" s="507"/>
      <c r="AT31" s="483"/>
      <c r="AU31" s="485">
        <v>95941000</v>
      </c>
      <c r="AV31" s="483"/>
      <c r="AW31" s="484">
        <f>+AV32*AT32</f>
        <v>0</v>
      </c>
      <c r="AX31" s="485">
        <v>18571000</v>
      </c>
      <c r="AY31" s="483"/>
      <c r="AZ31" s="484">
        <f>+AY32*AT32</f>
        <v>0</v>
      </c>
      <c r="BA31" s="485">
        <v>11374000</v>
      </c>
      <c r="BB31" s="483"/>
      <c r="BC31" s="484">
        <f>+BB32*AW31</f>
        <v>0</v>
      </c>
      <c r="BD31" s="485">
        <v>58162000</v>
      </c>
      <c r="BE31" s="483"/>
      <c r="BF31" s="484">
        <f>+BE32*AZ31</f>
        <v>0</v>
      </c>
    </row>
    <row r="32" spans="1:58" ht="15.75" customHeight="1" x14ac:dyDescent="0.25">
      <c r="A32" t="s">
        <v>256</v>
      </c>
      <c r="C32" s="210" t="s">
        <v>49</v>
      </c>
      <c r="D32" s="181">
        <v>232128</v>
      </c>
      <c r="E32" s="181">
        <v>143682</v>
      </c>
      <c r="F32" s="181">
        <v>149280</v>
      </c>
      <c r="G32" s="181">
        <v>167093</v>
      </c>
      <c r="H32" s="182">
        <v>179307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519"/>
      <c r="X32" s="520"/>
      <c r="Y32" s="520"/>
      <c r="Z32" s="520"/>
      <c r="AA32" s="520"/>
      <c r="AB32" s="520"/>
      <c r="AC32" s="520"/>
      <c r="AD32" s="1"/>
      <c r="AP32" s="507"/>
      <c r="AQ32" s="507"/>
      <c r="AR32" s="507"/>
      <c r="AS32" s="507"/>
      <c r="AT32" s="483"/>
      <c r="AU32" s="485"/>
      <c r="AV32" s="483"/>
      <c r="AW32" s="484"/>
      <c r="AX32" s="485"/>
      <c r="AY32" s="483"/>
      <c r="AZ32" s="484"/>
      <c r="BA32" s="485"/>
      <c r="BB32" s="483"/>
      <c r="BC32" s="484"/>
      <c r="BD32" s="485"/>
      <c r="BE32" s="483"/>
      <c r="BF32" s="484"/>
    </row>
    <row r="33" spans="3:58" x14ac:dyDescent="0.25">
      <c r="C33" s="207" t="s">
        <v>50</v>
      </c>
      <c r="D33" s="198">
        <v>147164</v>
      </c>
      <c r="E33" s="198">
        <v>114370</v>
      </c>
      <c r="F33" s="198">
        <v>124874</v>
      </c>
      <c r="G33" s="198">
        <v>126988</v>
      </c>
      <c r="H33" s="199">
        <v>142555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P33" s="507"/>
      <c r="AQ33" s="507"/>
      <c r="AR33" s="507"/>
      <c r="AS33" s="507"/>
      <c r="AT33" s="483"/>
      <c r="AU33" s="485"/>
      <c r="AV33" s="483"/>
      <c r="AW33" s="484"/>
      <c r="AX33" s="485"/>
      <c r="AY33" s="483"/>
      <c r="AZ33" s="484"/>
      <c r="BA33" s="485"/>
      <c r="BB33" s="483"/>
      <c r="BC33" s="484"/>
      <c r="BD33" s="485"/>
      <c r="BE33" s="483"/>
      <c r="BF33" s="484"/>
    </row>
    <row r="34" spans="3:58" ht="15.75" thickBot="1" x14ac:dyDescent="0.3">
      <c r="C34" s="209" t="s">
        <v>51</v>
      </c>
      <c r="D34" s="179">
        <v>144191</v>
      </c>
      <c r="E34" s="179">
        <v>102312</v>
      </c>
      <c r="F34" s="179">
        <v>93644</v>
      </c>
      <c r="G34" s="179">
        <v>107684</v>
      </c>
      <c r="H34" s="180">
        <v>102333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P34" s="507" t="s">
        <v>431</v>
      </c>
      <c r="AQ34" s="507"/>
      <c r="AR34" s="507"/>
      <c r="AS34" s="507"/>
      <c r="AT34" s="355"/>
      <c r="AU34" s="348" t="s">
        <v>447</v>
      </c>
      <c r="AV34" s="356"/>
      <c r="AW34" s="356">
        <f>+AV34*AT34</f>
        <v>0</v>
      </c>
      <c r="AX34" s="350" t="s">
        <v>270</v>
      </c>
      <c r="AY34" s="357"/>
      <c r="AZ34" s="358">
        <f>+AY34*AT34</f>
        <v>0</v>
      </c>
      <c r="BA34" s="350" t="s">
        <v>447</v>
      </c>
      <c r="BB34" s="356"/>
      <c r="BC34" s="349">
        <f>+BB34*AW34</f>
        <v>0</v>
      </c>
      <c r="BD34" s="350" t="s">
        <v>447</v>
      </c>
      <c r="BE34" s="356"/>
      <c r="BF34" s="349">
        <f>+BE34*AZ34</f>
        <v>0</v>
      </c>
    </row>
    <row r="35" spans="3:58" x14ac:dyDescent="0.25">
      <c r="C35" s="208" t="s">
        <v>13</v>
      </c>
      <c r="D35" s="196">
        <v>42807</v>
      </c>
      <c r="E35" s="196">
        <v>34517</v>
      </c>
      <c r="F35" s="196">
        <v>42938</v>
      </c>
      <c r="G35" s="196">
        <v>68064</v>
      </c>
      <c r="H35" s="201">
        <v>95941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P35" s="497" t="s">
        <v>437</v>
      </c>
      <c r="AQ35" s="498"/>
      <c r="AR35" s="498"/>
      <c r="AS35" s="499"/>
      <c r="AT35" s="503"/>
      <c r="AU35" s="505">
        <v>4504000</v>
      </c>
      <c r="AV35" s="492"/>
      <c r="AW35" s="492">
        <f>+AV36*AT35</f>
        <v>0</v>
      </c>
      <c r="AX35" s="494">
        <v>1060000</v>
      </c>
      <c r="AY35" s="476"/>
      <c r="AZ35" s="472">
        <f>+AY36*AT35</f>
        <v>0</v>
      </c>
      <c r="BA35" s="474">
        <v>323000</v>
      </c>
      <c r="BB35" s="476"/>
      <c r="BC35" s="472">
        <f>+BB36*AW35</f>
        <v>0</v>
      </c>
      <c r="BD35" s="474">
        <v>361000</v>
      </c>
      <c r="BE35" s="476"/>
      <c r="BF35" s="472">
        <f>+BE36*AZ35</f>
        <v>0</v>
      </c>
    </row>
    <row r="36" spans="3:58" ht="15.75" customHeight="1" x14ac:dyDescent="0.25">
      <c r="C36" s="209" t="s">
        <v>52</v>
      </c>
      <c r="D36" s="200">
        <v>41250</v>
      </c>
      <c r="E36" s="200">
        <v>34644</v>
      </c>
      <c r="F36" s="200">
        <v>39599</v>
      </c>
      <c r="G36" s="200">
        <v>46227</v>
      </c>
      <c r="H36" s="183">
        <v>91921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P36" s="500"/>
      <c r="AQ36" s="501"/>
      <c r="AR36" s="501"/>
      <c r="AS36" s="502"/>
      <c r="AT36" s="504"/>
      <c r="AU36" s="506"/>
      <c r="AV36" s="493"/>
      <c r="AW36" s="493"/>
      <c r="AX36" s="495"/>
      <c r="AY36" s="477"/>
      <c r="AZ36" s="473"/>
      <c r="BA36" s="475"/>
      <c r="BB36" s="477"/>
      <c r="BC36" s="473"/>
      <c r="BD36" s="475"/>
      <c r="BE36" s="477"/>
      <c r="BF36" s="473"/>
    </row>
    <row r="37" spans="3:58" x14ac:dyDescent="0.25">
      <c r="C37" s="207" t="s">
        <v>53</v>
      </c>
      <c r="D37" s="198">
        <v>78618</v>
      </c>
      <c r="E37" s="198">
        <v>67716</v>
      </c>
      <c r="F37" s="198">
        <v>83616</v>
      </c>
      <c r="G37" s="198">
        <v>83767</v>
      </c>
      <c r="H37" s="199">
        <v>82153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P37" s="496" t="s">
        <v>432</v>
      </c>
      <c r="AQ37" s="496"/>
      <c r="AR37" s="496"/>
      <c r="AS37" s="496"/>
      <c r="AT37" s="168"/>
      <c r="AU37" s="362">
        <v>0.1</v>
      </c>
      <c r="AV37" s="167"/>
      <c r="AW37" s="169">
        <f>+AV37*AT37</f>
        <v>0</v>
      </c>
      <c r="AX37" s="364">
        <v>0.3</v>
      </c>
      <c r="AY37" s="174"/>
      <c r="AZ37" s="175">
        <f>+AY37*AT37</f>
        <v>0</v>
      </c>
      <c r="BA37" s="365">
        <v>0.15</v>
      </c>
      <c r="BB37" s="174"/>
      <c r="BC37" s="175">
        <f>+BB37*AW37</f>
        <v>0</v>
      </c>
      <c r="BD37" s="365">
        <v>0.06</v>
      </c>
      <c r="BE37" s="174"/>
      <c r="BF37" s="175">
        <f>+BE37*AZ37</f>
        <v>0</v>
      </c>
    </row>
    <row r="38" spans="3:58" ht="15.75" thickBot="1" x14ac:dyDescent="0.3">
      <c r="C38" s="209" t="s">
        <v>54</v>
      </c>
      <c r="D38" s="179">
        <v>53060</v>
      </c>
      <c r="E38" s="179">
        <v>40053</v>
      </c>
      <c r="F38" s="179">
        <v>54934</v>
      </c>
      <c r="G38" s="179">
        <v>60807</v>
      </c>
      <c r="H38" s="180">
        <v>65543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P38" s="496" t="s">
        <v>433</v>
      </c>
      <c r="AQ38" s="496"/>
      <c r="AR38" s="496"/>
      <c r="AS38" s="496"/>
      <c r="AT38" s="160"/>
      <c r="AU38" s="363">
        <v>0.1</v>
      </c>
      <c r="AV38" s="164"/>
      <c r="AW38" s="170"/>
      <c r="AX38" s="367">
        <v>0</v>
      </c>
      <c r="AY38" s="176"/>
      <c r="AZ38" s="171"/>
      <c r="BA38" s="366" t="s">
        <v>575</v>
      </c>
      <c r="BB38" s="176"/>
      <c r="BC38" s="171"/>
      <c r="BD38" s="366" t="s">
        <v>576</v>
      </c>
      <c r="BE38" s="176"/>
      <c r="BF38" s="171"/>
    </row>
    <row r="39" spans="3:58" x14ac:dyDescent="0.25">
      <c r="C39" s="208" t="s">
        <v>19</v>
      </c>
      <c r="D39" s="196">
        <v>22675</v>
      </c>
      <c r="E39" s="196">
        <v>19524</v>
      </c>
      <c r="F39" s="196">
        <v>34907</v>
      </c>
      <c r="G39" s="196">
        <v>48515</v>
      </c>
      <c r="H39" s="197">
        <v>65138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P39" s="496" t="s">
        <v>434</v>
      </c>
      <c r="AQ39" s="496"/>
      <c r="AR39" s="496"/>
      <c r="AS39" s="496"/>
      <c r="AT39" s="510"/>
      <c r="AU39" s="489"/>
      <c r="AV39" s="513"/>
      <c r="AW39" s="513">
        <f>+AV39*AT39</f>
        <v>0</v>
      </c>
      <c r="AX39" s="478"/>
      <c r="AY39" s="481"/>
      <c r="AZ39" s="487">
        <f>+AY39*AT39</f>
        <v>0</v>
      </c>
      <c r="BA39" s="478"/>
      <c r="BB39" s="481"/>
      <c r="BC39" s="486">
        <f>+BB39*AW39</f>
        <v>0</v>
      </c>
      <c r="BD39" s="478"/>
      <c r="BE39" s="481"/>
      <c r="BF39" s="486">
        <f>+BE39*AZ39</f>
        <v>0</v>
      </c>
    </row>
    <row r="40" spans="3:58" x14ac:dyDescent="0.25">
      <c r="C40" s="209" t="s">
        <v>55</v>
      </c>
      <c r="D40" s="179">
        <v>65438</v>
      </c>
      <c r="E40" s="179">
        <v>43756</v>
      </c>
      <c r="F40" s="179">
        <v>43641</v>
      </c>
      <c r="G40" s="179">
        <v>62311</v>
      </c>
      <c r="H40" s="180">
        <v>63320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P40" s="496"/>
      <c r="AQ40" s="496"/>
      <c r="AR40" s="496"/>
      <c r="AS40" s="496"/>
      <c r="AT40" s="511"/>
      <c r="AU40" s="490"/>
      <c r="AV40" s="513"/>
      <c r="AW40" s="513"/>
      <c r="AX40" s="479"/>
      <c r="AY40" s="481"/>
      <c r="AZ40" s="487"/>
      <c r="BA40" s="479"/>
      <c r="BB40" s="481"/>
      <c r="BC40" s="487"/>
      <c r="BD40" s="479"/>
      <c r="BE40" s="481"/>
      <c r="BF40" s="487"/>
    </row>
    <row r="41" spans="3:58" x14ac:dyDescent="0.25">
      <c r="C41" s="207" t="s">
        <v>56</v>
      </c>
      <c r="D41" s="198">
        <v>57509</v>
      </c>
      <c r="E41" s="198">
        <v>38856</v>
      </c>
      <c r="F41" s="198">
        <v>51568</v>
      </c>
      <c r="G41" s="198">
        <v>53932</v>
      </c>
      <c r="H41" s="199">
        <v>61197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P41" s="496"/>
      <c r="AQ41" s="496"/>
      <c r="AR41" s="496"/>
      <c r="AS41" s="496"/>
      <c r="AT41" s="511"/>
      <c r="AU41" s="490"/>
      <c r="AV41" s="513"/>
      <c r="AW41" s="513"/>
      <c r="AX41" s="479"/>
      <c r="AY41" s="481"/>
      <c r="AZ41" s="487"/>
      <c r="BA41" s="479"/>
      <c r="BB41" s="481"/>
      <c r="BC41" s="487"/>
      <c r="BD41" s="479"/>
      <c r="BE41" s="481"/>
      <c r="BF41" s="487"/>
    </row>
    <row r="42" spans="3:58" x14ac:dyDescent="0.25">
      <c r="C42" s="209" t="s">
        <v>57</v>
      </c>
      <c r="D42" s="179">
        <v>26127</v>
      </c>
      <c r="E42" s="179">
        <v>24244</v>
      </c>
      <c r="F42" s="179">
        <v>35575</v>
      </c>
      <c r="G42" s="179">
        <v>57700</v>
      </c>
      <c r="H42" s="180">
        <v>58867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P42" s="496"/>
      <c r="AQ42" s="496"/>
      <c r="AR42" s="496"/>
      <c r="AS42" s="496"/>
      <c r="AT42" s="511"/>
      <c r="AU42" s="490"/>
      <c r="AV42" s="513"/>
      <c r="AW42" s="513"/>
      <c r="AX42" s="479"/>
      <c r="AY42" s="481"/>
      <c r="AZ42" s="487"/>
      <c r="BA42" s="479"/>
      <c r="BB42" s="481"/>
      <c r="BC42" s="487"/>
      <c r="BD42" s="479"/>
      <c r="BE42" s="481"/>
      <c r="BF42" s="487"/>
    </row>
    <row r="43" spans="3:58" x14ac:dyDescent="0.25">
      <c r="C43" s="207" t="s">
        <v>58</v>
      </c>
      <c r="D43" s="198">
        <v>60960</v>
      </c>
      <c r="E43" s="198">
        <v>33760</v>
      </c>
      <c r="F43" s="198">
        <v>44692</v>
      </c>
      <c r="G43" s="198">
        <v>72447</v>
      </c>
      <c r="H43" s="199">
        <v>58600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P43" s="496"/>
      <c r="AQ43" s="496"/>
      <c r="AR43" s="496"/>
      <c r="AS43" s="496"/>
      <c r="AT43" s="511"/>
      <c r="AU43" s="490"/>
      <c r="AV43" s="513"/>
      <c r="AW43" s="513"/>
      <c r="AX43" s="479"/>
      <c r="AY43" s="481"/>
      <c r="AZ43" s="487"/>
      <c r="BA43" s="479"/>
      <c r="BB43" s="481"/>
      <c r="BC43" s="487"/>
      <c r="BD43" s="479"/>
      <c r="BE43" s="481"/>
      <c r="BF43" s="487"/>
    </row>
    <row r="44" spans="3:58" x14ac:dyDescent="0.25">
      <c r="C44" s="208" t="s">
        <v>22</v>
      </c>
      <c r="D44" s="196">
        <v>35106</v>
      </c>
      <c r="E44" s="196">
        <v>33750</v>
      </c>
      <c r="F44" s="196">
        <v>50856</v>
      </c>
      <c r="G44" s="196">
        <v>49551</v>
      </c>
      <c r="H44" s="197">
        <v>58162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P44" s="496"/>
      <c r="AQ44" s="496"/>
      <c r="AR44" s="496"/>
      <c r="AS44" s="496"/>
      <c r="AT44" s="511"/>
      <c r="AU44" s="490"/>
      <c r="AV44" s="513"/>
      <c r="AW44" s="513"/>
      <c r="AX44" s="479"/>
      <c r="AY44" s="481"/>
      <c r="AZ44" s="487"/>
      <c r="BA44" s="479"/>
      <c r="BB44" s="481"/>
      <c r="BC44" s="487"/>
      <c r="BD44" s="479"/>
      <c r="BE44" s="481"/>
      <c r="BF44" s="487"/>
    </row>
    <row r="45" spans="3:58" ht="15.75" thickBot="1" x14ac:dyDescent="0.3">
      <c r="C45" s="207" t="s">
        <v>59</v>
      </c>
      <c r="D45" s="198">
        <v>37830</v>
      </c>
      <c r="E45" s="198">
        <v>27565</v>
      </c>
      <c r="F45" s="198">
        <v>37586</v>
      </c>
      <c r="G45" s="198">
        <v>52155</v>
      </c>
      <c r="H45" s="199">
        <v>57251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P45" s="496"/>
      <c r="AQ45" s="496"/>
      <c r="AR45" s="496"/>
      <c r="AS45" s="496"/>
      <c r="AT45" s="512"/>
      <c r="AU45" s="491"/>
      <c r="AV45" s="514"/>
      <c r="AW45" s="514"/>
      <c r="AX45" s="480"/>
      <c r="AY45" s="482"/>
      <c r="AZ45" s="488"/>
      <c r="BA45" s="480"/>
      <c r="BB45" s="482"/>
      <c r="BC45" s="488"/>
      <c r="BD45" s="480"/>
      <c r="BE45" s="482"/>
      <c r="BF45" s="488"/>
    </row>
    <row r="46" spans="3:58" x14ac:dyDescent="0.25">
      <c r="C46" s="209" t="s">
        <v>60</v>
      </c>
      <c r="D46" s="179">
        <v>19664</v>
      </c>
      <c r="E46" s="179">
        <v>17435</v>
      </c>
      <c r="F46" s="179">
        <v>27458</v>
      </c>
      <c r="G46" s="179">
        <v>36133</v>
      </c>
      <c r="H46" s="180">
        <v>54715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P46" s="496" t="s">
        <v>435</v>
      </c>
      <c r="AQ46" s="496"/>
      <c r="AR46" s="496"/>
      <c r="AS46" s="496"/>
      <c r="AT46" s="508"/>
      <c r="AU46" s="466"/>
      <c r="AV46" s="468"/>
      <c r="AW46" s="468">
        <f>+AV46*AT46</f>
        <v>0</v>
      </c>
      <c r="AX46" s="466"/>
      <c r="AY46" s="468"/>
      <c r="AZ46" s="470">
        <f>+AY46*AT46</f>
        <v>0</v>
      </c>
      <c r="BA46" s="466"/>
      <c r="BB46" s="468"/>
      <c r="BC46" s="470">
        <f>+BB46*AW46</f>
        <v>0</v>
      </c>
      <c r="BD46" s="466"/>
      <c r="BE46" s="468"/>
      <c r="BF46" s="470">
        <f>+BE46*AZ46</f>
        <v>0</v>
      </c>
    </row>
    <row r="47" spans="3:58" ht="15.75" thickBot="1" x14ac:dyDescent="0.3">
      <c r="C47" s="207" t="s">
        <v>61</v>
      </c>
      <c r="D47" s="198">
        <v>40235</v>
      </c>
      <c r="E47" s="198">
        <v>32143</v>
      </c>
      <c r="F47" s="198">
        <v>41315</v>
      </c>
      <c r="G47" s="198">
        <v>49348</v>
      </c>
      <c r="H47" s="199">
        <v>54254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P47" s="496"/>
      <c r="AQ47" s="496"/>
      <c r="AR47" s="496"/>
      <c r="AS47" s="496"/>
      <c r="AT47" s="509"/>
      <c r="AU47" s="467"/>
      <c r="AV47" s="469"/>
      <c r="AW47" s="469"/>
      <c r="AX47" s="467"/>
      <c r="AY47" s="469"/>
      <c r="AZ47" s="471"/>
      <c r="BA47" s="467"/>
      <c r="BB47" s="469"/>
      <c r="BC47" s="471"/>
      <c r="BD47" s="467"/>
      <c r="BE47" s="469"/>
      <c r="BF47" s="471"/>
    </row>
    <row r="48" spans="3:58" ht="15.75" thickBot="1" x14ac:dyDescent="0.3">
      <c r="C48" s="209" t="s">
        <v>62</v>
      </c>
      <c r="D48" s="179">
        <v>98141</v>
      </c>
      <c r="E48" s="179">
        <v>53543</v>
      </c>
      <c r="F48" s="179">
        <v>46129</v>
      </c>
      <c r="G48" s="179">
        <v>64017</v>
      </c>
      <c r="H48" s="180">
        <v>51787</v>
      </c>
      <c r="I48" s="1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"/>
      <c r="X48" s="1"/>
      <c r="Y48" s="1"/>
      <c r="Z48" s="1"/>
      <c r="AA48" s="1"/>
      <c r="AB48" s="1"/>
      <c r="AC48" s="1"/>
      <c r="AD48" s="1"/>
      <c r="AP48" s="1"/>
      <c r="AQ48" s="1"/>
      <c r="AR48" s="1"/>
      <c r="AS48" s="156"/>
      <c r="AT48" s="157">
        <f>SUM(AT32:AT47)</f>
        <v>0</v>
      </c>
      <c r="AU48" s="156"/>
      <c r="AV48" s="156"/>
      <c r="AW48" s="158">
        <f>SUM(AW31:AW47)</f>
        <v>0</v>
      </c>
      <c r="AX48" s="156"/>
      <c r="AY48" s="156"/>
      <c r="AZ48" s="159">
        <f>SUM(AZ31:AZ47)</f>
        <v>0</v>
      </c>
      <c r="BA48" s="156"/>
      <c r="BB48" s="156"/>
      <c r="BC48" s="159">
        <f>SUM(BC31:BC47)</f>
        <v>0</v>
      </c>
      <c r="BD48" s="156"/>
      <c r="BE48" s="156"/>
      <c r="BF48" s="159">
        <f>SUM(BF31:BF47)</f>
        <v>0</v>
      </c>
    </row>
    <row r="49" spans="3:30" x14ac:dyDescent="0.25">
      <c r="C49" s="207" t="s">
        <v>63</v>
      </c>
      <c r="D49" s="198">
        <v>50196</v>
      </c>
      <c r="E49" s="198">
        <v>34550</v>
      </c>
      <c r="F49" s="198">
        <v>37232</v>
      </c>
      <c r="G49" s="198">
        <v>44610</v>
      </c>
      <c r="H49" s="199">
        <v>48580</v>
      </c>
      <c r="I49" s="1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"/>
      <c r="X49" s="1"/>
      <c r="Y49" s="1"/>
      <c r="Z49" s="1"/>
      <c r="AA49" s="1"/>
      <c r="AB49" s="1"/>
      <c r="AC49" s="1"/>
      <c r="AD49" s="1"/>
    </row>
    <row r="50" spans="3:30" x14ac:dyDescent="0.25">
      <c r="C50" s="209" t="s">
        <v>64</v>
      </c>
      <c r="D50" s="179">
        <v>34932</v>
      </c>
      <c r="E50" s="179">
        <v>29427</v>
      </c>
      <c r="F50" s="179">
        <v>42033</v>
      </c>
      <c r="G50" s="179">
        <v>50641</v>
      </c>
      <c r="H50" s="180">
        <v>48286</v>
      </c>
      <c r="I50" s="1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"/>
      <c r="X50" s="1"/>
      <c r="Y50" s="1"/>
      <c r="Z50" s="1"/>
      <c r="AA50" s="1"/>
      <c r="AB50" s="1"/>
      <c r="AC50" s="1"/>
      <c r="AD50" s="1"/>
    </row>
    <row r="51" spans="3:30" x14ac:dyDescent="0.25">
      <c r="C51" s="207" t="s">
        <v>65</v>
      </c>
      <c r="D51" s="198">
        <v>15178</v>
      </c>
      <c r="E51" s="198">
        <v>11448</v>
      </c>
      <c r="F51" s="198">
        <v>19594</v>
      </c>
      <c r="G51" s="198">
        <v>30444</v>
      </c>
      <c r="H51" s="199">
        <v>47987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3:30" x14ac:dyDescent="0.25">
      <c r="C52" s="209" t="s">
        <v>66</v>
      </c>
      <c r="D52" s="179">
        <v>31808</v>
      </c>
      <c r="E52" s="179">
        <v>35742</v>
      </c>
      <c r="F52" s="179">
        <v>28878</v>
      </c>
      <c r="G52" s="179">
        <v>44299</v>
      </c>
      <c r="H52" s="180">
        <v>42685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3:30" x14ac:dyDescent="0.25">
      <c r="C53" s="207" t="s">
        <v>67</v>
      </c>
      <c r="D53" s="198">
        <v>93826</v>
      </c>
      <c r="E53" s="198">
        <v>79140</v>
      </c>
      <c r="F53" s="198">
        <v>73265</v>
      </c>
      <c r="G53" s="198">
        <v>62391</v>
      </c>
      <c r="H53" s="199">
        <v>40003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3:30" x14ac:dyDescent="0.25">
      <c r="C54" s="208" t="s">
        <v>17</v>
      </c>
      <c r="D54" s="196">
        <v>33496</v>
      </c>
      <c r="E54" s="196">
        <v>19950</v>
      </c>
      <c r="F54" s="196">
        <v>17345</v>
      </c>
      <c r="G54" s="196">
        <v>11819</v>
      </c>
      <c r="H54" s="201">
        <v>39384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3:30" x14ac:dyDescent="0.25">
      <c r="C55" s="207" t="s">
        <v>68</v>
      </c>
      <c r="D55" s="198">
        <v>64531</v>
      </c>
      <c r="E55" s="198">
        <v>55211</v>
      </c>
      <c r="F55" s="198">
        <v>52199</v>
      </c>
      <c r="G55" s="198">
        <v>54218</v>
      </c>
      <c r="H55" s="199">
        <v>38294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3:30" x14ac:dyDescent="0.25">
      <c r="C56" s="209" t="s">
        <v>69</v>
      </c>
      <c r="D56" s="179">
        <v>15612</v>
      </c>
      <c r="E56" s="179">
        <v>9980</v>
      </c>
      <c r="F56" s="179">
        <v>13027</v>
      </c>
      <c r="G56" s="179">
        <v>18748</v>
      </c>
      <c r="H56" s="183">
        <v>37022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3:30" x14ac:dyDescent="0.25">
      <c r="C57" s="207" t="s">
        <v>70</v>
      </c>
      <c r="D57" s="198">
        <v>1654</v>
      </c>
      <c r="E57" s="198">
        <v>1793</v>
      </c>
      <c r="F57" s="198">
        <v>3550</v>
      </c>
      <c r="G57" s="198">
        <v>3883</v>
      </c>
      <c r="H57" s="202">
        <v>36707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3:30" x14ac:dyDescent="0.25">
      <c r="C58" s="209" t="s">
        <v>71</v>
      </c>
      <c r="D58" s="179">
        <v>21559</v>
      </c>
      <c r="E58" s="179">
        <v>8290</v>
      </c>
      <c r="F58" s="179">
        <v>11962</v>
      </c>
      <c r="G58" s="179">
        <v>9634</v>
      </c>
      <c r="H58" s="183">
        <v>35252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3:30" x14ac:dyDescent="0.25">
      <c r="C59" s="207" t="s">
        <v>72</v>
      </c>
      <c r="D59" s="198">
        <v>23723</v>
      </c>
      <c r="E59" s="198"/>
      <c r="F59" s="198">
        <v>25946</v>
      </c>
      <c r="G59" s="203">
        <v>30134</v>
      </c>
      <c r="H59" s="202">
        <v>34143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3:30" x14ac:dyDescent="0.25">
      <c r="C60" s="209" t="s">
        <v>73</v>
      </c>
      <c r="D60" s="179">
        <v>28558</v>
      </c>
      <c r="E60" s="179">
        <v>24864</v>
      </c>
      <c r="F60" s="179">
        <v>34498</v>
      </c>
      <c r="G60" s="179">
        <v>39314</v>
      </c>
      <c r="H60" s="180">
        <v>33164</v>
      </c>
      <c r="I60" s="1"/>
      <c r="J60" s="1"/>
      <c r="K60" s="1"/>
      <c r="L60" s="1"/>
      <c r="M60" s="1"/>
      <c r="N60" s="1"/>
      <c r="O60" s="1"/>
      <c r="AA60" s="1"/>
      <c r="AB60" s="1"/>
      <c r="AC60" s="1"/>
      <c r="AD60" s="1"/>
    </row>
    <row r="61" spans="3:30" x14ac:dyDescent="0.25">
      <c r="C61" s="207" t="s">
        <v>74</v>
      </c>
      <c r="D61" s="198">
        <v>2680</v>
      </c>
      <c r="E61" s="198">
        <v>3167</v>
      </c>
      <c r="F61" s="198">
        <v>4995</v>
      </c>
      <c r="G61" s="198">
        <v>5810</v>
      </c>
      <c r="H61" s="202">
        <v>32694</v>
      </c>
      <c r="I61" s="1"/>
      <c r="J61" s="1"/>
      <c r="K61" s="1"/>
      <c r="L61" s="1"/>
      <c r="M61" s="1"/>
      <c r="N61" s="1"/>
      <c r="O61" s="1"/>
      <c r="AA61" s="1"/>
      <c r="AB61" s="1"/>
      <c r="AC61" s="1"/>
      <c r="AD61" s="1"/>
    </row>
    <row r="62" spans="3:30" x14ac:dyDescent="0.25">
      <c r="C62" s="209" t="s">
        <v>75</v>
      </c>
      <c r="D62" s="179">
        <v>27855</v>
      </c>
      <c r="E62" s="179">
        <v>18902</v>
      </c>
      <c r="F62" s="179">
        <v>18704</v>
      </c>
      <c r="G62" s="179">
        <v>23143</v>
      </c>
      <c r="H62" s="180">
        <v>31965</v>
      </c>
      <c r="I62" s="1"/>
      <c r="J62" s="1"/>
      <c r="K62" s="1"/>
      <c r="L62" s="1"/>
      <c r="M62" s="1"/>
      <c r="N62" s="1"/>
      <c r="O62" s="1"/>
      <c r="AA62" s="1"/>
      <c r="AB62" s="1"/>
      <c r="AC62" s="1"/>
      <c r="AD62" s="1"/>
    </row>
    <row r="63" spans="3:30" x14ac:dyDescent="0.25">
      <c r="C63" s="207" t="s">
        <v>76</v>
      </c>
      <c r="D63" s="198">
        <v>19212</v>
      </c>
      <c r="E63" s="198">
        <v>15945</v>
      </c>
      <c r="F63" s="198">
        <v>21777</v>
      </c>
      <c r="G63" s="198">
        <v>29060</v>
      </c>
      <c r="H63" s="199">
        <v>31825</v>
      </c>
      <c r="I63" s="1"/>
      <c r="J63" s="1"/>
      <c r="K63" s="1"/>
      <c r="L63" s="1"/>
      <c r="M63" s="1"/>
      <c r="N63" s="1"/>
      <c r="O63" s="1"/>
      <c r="AA63" s="1"/>
      <c r="AB63" s="1"/>
      <c r="AC63" s="1"/>
      <c r="AD63" s="1"/>
    </row>
    <row r="64" spans="3:30" x14ac:dyDescent="0.25">
      <c r="C64" s="209" t="s">
        <v>77</v>
      </c>
      <c r="D64" s="179">
        <v>16299</v>
      </c>
      <c r="E64" s="179">
        <v>11710</v>
      </c>
      <c r="F64" s="179">
        <v>17587</v>
      </c>
      <c r="G64" s="179">
        <v>23481</v>
      </c>
      <c r="H64" s="180">
        <v>31586</v>
      </c>
      <c r="I64" s="1"/>
      <c r="J64" s="1"/>
      <c r="K64" s="1"/>
      <c r="L64" s="1"/>
      <c r="M64" s="1"/>
      <c r="N64" s="1"/>
      <c r="O64" s="1"/>
      <c r="AA64" s="1"/>
      <c r="AB64" s="1"/>
      <c r="AC64" s="1"/>
      <c r="AD64" s="1"/>
    </row>
    <row r="65" spans="3:30" ht="26.25" x14ac:dyDescent="0.25">
      <c r="C65" s="207" t="s">
        <v>78</v>
      </c>
      <c r="D65" s="198"/>
      <c r="E65" s="198"/>
      <c r="F65" s="198">
        <v>10721</v>
      </c>
      <c r="G65" s="198">
        <v>11018</v>
      </c>
      <c r="H65" s="202">
        <v>30953</v>
      </c>
      <c r="I65" s="1"/>
      <c r="J65" s="1"/>
      <c r="K65" s="1"/>
      <c r="L65" s="1"/>
      <c r="M65" s="1"/>
      <c r="N65" s="1"/>
      <c r="O65" s="1"/>
      <c r="AA65" s="1"/>
      <c r="AB65" s="1"/>
      <c r="AC65" s="1"/>
      <c r="AD65" s="1"/>
    </row>
    <row r="66" spans="3:30" x14ac:dyDescent="0.25">
      <c r="C66" s="209" t="s">
        <v>79</v>
      </c>
      <c r="D66" s="200">
        <v>16903</v>
      </c>
      <c r="E66" s="200">
        <v>13206</v>
      </c>
      <c r="F66" s="200">
        <v>21451</v>
      </c>
      <c r="G66" s="200">
        <v>24926</v>
      </c>
      <c r="H66" s="183">
        <v>30080</v>
      </c>
      <c r="I66" s="1"/>
      <c r="J66" s="1"/>
      <c r="K66" s="1"/>
      <c r="L66" s="1"/>
      <c r="M66" s="1"/>
      <c r="N66" s="1"/>
      <c r="O66" s="1"/>
      <c r="AA66" s="1"/>
      <c r="AB66" s="1"/>
      <c r="AC66" s="1"/>
      <c r="AD66" s="1"/>
    </row>
    <row r="67" spans="3:30" x14ac:dyDescent="0.25">
      <c r="C67" s="207" t="s">
        <v>80</v>
      </c>
      <c r="D67" s="198">
        <v>25592</v>
      </c>
      <c r="E67" s="203">
        <v>14979</v>
      </c>
      <c r="F67" s="203">
        <v>18420</v>
      </c>
      <c r="G67" s="203">
        <v>21779</v>
      </c>
      <c r="H67" s="202">
        <v>29880</v>
      </c>
      <c r="I67" s="1"/>
      <c r="J67" s="1"/>
      <c r="K67" s="1"/>
      <c r="L67" s="1"/>
      <c r="M67" s="1"/>
      <c r="N67" s="1"/>
      <c r="O67" s="1"/>
      <c r="AA67" s="1"/>
      <c r="AB67" s="1"/>
      <c r="AC67" s="1"/>
      <c r="AD67" s="1"/>
    </row>
    <row r="68" spans="3:30" x14ac:dyDescent="0.25">
      <c r="C68" s="209" t="s">
        <v>81</v>
      </c>
      <c r="D68" s="179">
        <v>23325</v>
      </c>
      <c r="E68" s="179">
        <v>18387</v>
      </c>
      <c r="F68" s="179">
        <v>11311</v>
      </c>
      <c r="G68" s="179">
        <v>18710</v>
      </c>
      <c r="H68" s="180">
        <v>28866</v>
      </c>
      <c r="I68" s="1"/>
      <c r="J68" s="1"/>
      <c r="K68" s="1"/>
      <c r="L68" s="1"/>
      <c r="M68" s="1"/>
      <c r="N68" s="1"/>
      <c r="O68" s="1"/>
      <c r="AA68" s="1"/>
      <c r="AB68" s="1"/>
      <c r="AC68" s="1"/>
      <c r="AD68" s="1"/>
    </row>
    <row r="69" spans="3:30" x14ac:dyDescent="0.25">
      <c r="C69" s="207" t="s">
        <v>82</v>
      </c>
      <c r="D69" s="198">
        <v>42621</v>
      </c>
      <c r="E69" s="198">
        <v>24735</v>
      </c>
      <c r="F69" s="198">
        <v>27359</v>
      </c>
      <c r="G69" s="198">
        <v>28519</v>
      </c>
      <c r="H69" s="199">
        <v>28690</v>
      </c>
      <c r="I69" s="1"/>
      <c r="J69" s="1"/>
      <c r="K69" s="1"/>
      <c r="L69" s="1"/>
      <c r="M69" s="1"/>
      <c r="N69" s="1"/>
      <c r="O69" s="1"/>
      <c r="AA69" s="1"/>
      <c r="AB69" s="1"/>
      <c r="AC69" s="1"/>
      <c r="AD69" s="1"/>
    </row>
    <row r="70" spans="3:30" x14ac:dyDescent="0.25">
      <c r="C70" s="209" t="s">
        <v>83</v>
      </c>
      <c r="D70" s="179">
        <v>39952</v>
      </c>
      <c r="E70" s="179">
        <v>28658</v>
      </c>
      <c r="F70" s="179">
        <v>25252</v>
      </c>
      <c r="G70" s="179">
        <v>29810</v>
      </c>
      <c r="H70" s="180">
        <v>27848</v>
      </c>
      <c r="I70" s="1"/>
      <c r="J70" s="1"/>
      <c r="K70" s="1"/>
      <c r="L70" s="1"/>
      <c r="M70" s="1"/>
      <c r="N70" s="1"/>
      <c r="O70" s="1"/>
      <c r="AA70" s="1"/>
      <c r="AB70" s="1"/>
      <c r="AC70" s="1"/>
      <c r="AD70" s="1"/>
    </row>
    <row r="71" spans="3:30" x14ac:dyDescent="0.25">
      <c r="C71" s="207" t="s">
        <v>84</v>
      </c>
      <c r="D71" s="198">
        <v>380</v>
      </c>
      <c r="E71" s="198">
        <v>1167</v>
      </c>
      <c r="F71" s="198">
        <v>8374</v>
      </c>
      <c r="G71" s="203">
        <v>3986</v>
      </c>
      <c r="H71" s="202">
        <v>27772</v>
      </c>
      <c r="I71" s="1"/>
      <c r="J71" s="1"/>
      <c r="K71" s="1"/>
      <c r="L71" s="1"/>
      <c r="M71" s="1"/>
      <c r="N71" s="1"/>
      <c r="O71" s="1"/>
      <c r="AA71" s="1"/>
      <c r="AB71" s="1"/>
      <c r="AC71" s="1"/>
      <c r="AD71" s="1"/>
    </row>
    <row r="72" spans="3:30" x14ac:dyDescent="0.25">
      <c r="C72" s="208" t="s">
        <v>27</v>
      </c>
      <c r="D72" s="196">
        <v>17629</v>
      </c>
      <c r="E72" s="196">
        <v>15911</v>
      </c>
      <c r="F72" s="196">
        <v>16307</v>
      </c>
      <c r="G72" s="196">
        <v>23809</v>
      </c>
      <c r="H72" s="197">
        <v>27292</v>
      </c>
      <c r="I72" s="1"/>
      <c r="J72" s="1"/>
      <c r="K72" s="1"/>
      <c r="L72" s="1"/>
      <c r="M72" s="1"/>
      <c r="N72" s="1"/>
      <c r="O72" s="1"/>
      <c r="AA72" s="1"/>
      <c r="AB72" s="1"/>
      <c r="AC72" s="1"/>
      <c r="AD72" s="1"/>
    </row>
    <row r="73" spans="3:30" x14ac:dyDescent="0.25">
      <c r="C73" s="207" t="s">
        <v>85</v>
      </c>
      <c r="D73" s="198">
        <v>19132</v>
      </c>
      <c r="E73" s="198">
        <v>15652</v>
      </c>
      <c r="F73" s="198">
        <v>18215</v>
      </c>
      <c r="G73" s="198">
        <v>24248</v>
      </c>
      <c r="H73" s="199">
        <v>27111</v>
      </c>
      <c r="I73" s="1"/>
      <c r="J73" s="1"/>
      <c r="K73" s="1"/>
      <c r="L73" s="1"/>
      <c r="M73" s="1"/>
      <c r="N73" s="1"/>
      <c r="O73" s="1"/>
      <c r="AA73" s="1"/>
      <c r="AB73" s="1"/>
      <c r="AC73" s="1"/>
      <c r="AD73" s="1"/>
    </row>
    <row r="74" spans="3:30" x14ac:dyDescent="0.25">
      <c r="C74" s="208" t="s">
        <v>23</v>
      </c>
      <c r="D74" s="196">
        <v>18436</v>
      </c>
      <c r="E74" s="196">
        <v>11854</v>
      </c>
      <c r="F74" s="196">
        <v>16626</v>
      </c>
      <c r="G74" s="196">
        <v>27031</v>
      </c>
      <c r="H74" s="197">
        <v>26558</v>
      </c>
      <c r="I74" s="1"/>
      <c r="J74" s="1"/>
      <c r="K74" s="1"/>
      <c r="L74" s="1"/>
      <c r="M74" s="1"/>
      <c r="N74" s="1"/>
      <c r="O74" s="1"/>
      <c r="AA74" s="1"/>
      <c r="AB74" s="1"/>
      <c r="AC74" s="1"/>
      <c r="AD74" s="1"/>
    </row>
    <row r="75" spans="3:30" x14ac:dyDescent="0.25">
      <c r="C75" s="207" t="s">
        <v>86</v>
      </c>
      <c r="D75" s="198">
        <v>35803</v>
      </c>
      <c r="E75" s="198">
        <v>31081</v>
      </c>
      <c r="F75" s="198">
        <v>26102</v>
      </c>
      <c r="G75" s="198">
        <v>25996</v>
      </c>
      <c r="H75" s="199">
        <v>24016</v>
      </c>
      <c r="I75" s="1"/>
      <c r="J75" s="1"/>
      <c r="K75" s="1"/>
      <c r="L75" s="1"/>
      <c r="M75" s="1"/>
      <c r="N75" s="1"/>
      <c r="O75" s="1"/>
      <c r="AA75" s="1"/>
      <c r="AB75" s="1"/>
      <c r="AC75" s="1"/>
      <c r="AD75" s="1"/>
    </row>
    <row r="76" spans="3:30" x14ac:dyDescent="0.25">
      <c r="C76" s="209" t="s">
        <v>87</v>
      </c>
      <c r="D76" s="179">
        <v>35391</v>
      </c>
      <c r="E76" s="179">
        <v>14944</v>
      </c>
      <c r="F76" s="179">
        <v>20781</v>
      </c>
      <c r="G76" s="179">
        <v>22741</v>
      </c>
      <c r="H76" s="180">
        <v>22363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3:30" x14ac:dyDescent="0.25">
      <c r="C77" s="207" t="s">
        <v>88</v>
      </c>
      <c r="D77" s="198">
        <v>21283</v>
      </c>
      <c r="E77" s="198">
        <v>16246</v>
      </c>
      <c r="F77" s="198">
        <v>15440</v>
      </c>
      <c r="G77" s="203">
        <v>6628</v>
      </c>
      <c r="H77" s="202">
        <v>21786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3:30" x14ac:dyDescent="0.25">
      <c r="C78" s="209" t="s">
        <v>89</v>
      </c>
      <c r="D78" s="179">
        <v>6692</v>
      </c>
      <c r="E78" s="179">
        <v>8636</v>
      </c>
      <c r="F78" s="179">
        <v>7418</v>
      </c>
      <c r="G78" s="179">
        <v>7291</v>
      </c>
      <c r="H78" s="183">
        <v>20118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3:30" x14ac:dyDescent="0.25">
      <c r="C79" s="207" t="s">
        <v>90</v>
      </c>
      <c r="D79" s="203">
        <v>14708</v>
      </c>
      <c r="E79" s="203">
        <v>11288</v>
      </c>
      <c r="F79" s="203">
        <v>6375</v>
      </c>
      <c r="G79" s="203">
        <v>6725</v>
      </c>
      <c r="H79" s="202">
        <v>19151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3:30" x14ac:dyDescent="0.25">
      <c r="C80" s="208" t="s">
        <v>20</v>
      </c>
      <c r="D80" s="196">
        <v>11160</v>
      </c>
      <c r="E80" s="196">
        <v>7670</v>
      </c>
      <c r="F80" s="196">
        <v>9302</v>
      </c>
      <c r="G80" s="196">
        <v>14180</v>
      </c>
      <c r="H80" s="197">
        <v>18571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3:30" x14ac:dyDescent="0.25">
      <c r="C81" s="207" t="s">
        <v>91</v>
      </c>
      <c r="D81" s="198">
        <v>34980</v>
      </c>
      <c r="E81" s="198">
        <v>21286</v>
      </c>
      <c r="F81" s="198">
        <v>19492</v>
      </c>
      <c r="G81" s="198">
        <v>20353</v>
      </c>
      <c r="H81" s="199">
        <v>17772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3:30" x14ac:dyDescent="0.25">
      <c r="C82" s="209" t="s">
        <v>92</v>
      </c>
      <c r="D82" s="179">
        <v>17826</v>
      </c>
      <c r="E82" s="179">
        <v>13679</v>
      </c>
      <c r="F82" s="179">
        <v>18839</v>
      </c>
      <c r="G82" s="179">
        <v>20047</v>
      </c>
      <c r="H82" s="180">
        <v>17140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3:30" x14ac:dyDescent="0.25">
      <c r="C83" s="207" t="s">
        <v>93</v>
      </c>
      <c r="D83" s="198">
        <v>15265</v>
      </c>
      <c r="E83" s="198">
        <v>13646</v>
      </c>
      <c r="F83" s="198">
        <v>22519</v>
      </c>
      <c r="G83" s="198">
        <v>21506</v>
      </c>
      <c r="H83" s="199">
        <v>16466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3:30" x14ac:dyDescent="0.25">
      <c r="C84" s="209" t="s">
        <v>94</v>
      </c>
      <c r="D84" s="179"/>
      <c r="E84" s="179">
        <v>54</v>
      </c>
      <c r="F84" s="200">
        <v>1376</v>
      </c>
      <c r="G84" s="200">
        <v>1095</v>
      </c>
      <c r="H84" s="183">
        <v>15839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3:30" x14ac:dyDescent="0.25">
      <c r="C85" s="207" t="s">
        <v>95</v>
      </c>
      <c r="D85" s="198">
        <v>29732</v>
      </c>
      <c r="E85" s="198">
        <v>15301</v>
      </c>
      <c r="F85" s="198">
        <v>15361</v>
      </c>
      <c r="G85" s="198">
        <v>18025</v>
      </c>
      <c r="H85" s="199">
        <v>15504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3:30" x14ac:dyDescent="0.25">
      <c r="C86" s="209" t="s">
        <v>96</v>
      </c>
      <c r="D86" s="179">
        <v>12842</v>
      </c>
      <c r="E86" s="179">
        <v>11912</v>
      </c>
      <c r="F86" s="179">
        <v>10619</v>
      </c>
      <c r="G86" s="179">
        <v>13402</v>
      </c>
      <c r="H86" s="180">
        <v>14742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3:30" x14ac:dyDescent="0.25">
      <c r="C87" s="207" t="s">
        <v>42</v>
      </c>
      <c r="D87" s="198">
        <v>12862</v>
      </c>
      <c r="E87" s="198">
        <v>9218</v>
      </c>
      <c r="F87" s="198">
        <v>12738</v>
      </c>
      <c r="G87" s="198">
        <v>11381</v>
      </c>
      <c r="H87" s="199">
        <v>14589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3:30" x14ac:dyDescent="0.25">
      <c r="C88" s="209" t="s">
        <v>97</v>
      </c>
      <c r="D88" s="179">
        <v>19666</v>
      </c>
      <c r="E88" s="179">
        <v>13936</v>
      </c>
      <c r="F88" s="179">
        <v>18219</v>
      </c>
      <c r="G88" s="179">
        <v>17323</v>
      </c>
      <c r="H88" s="180">
        <v>14569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3:30" x14ac:dyDescent="0.25">
      <c r="C89" s="207" t="s">
        <v>98</v>
      </c>
      <c r="D89" s="203">
        <v>1426</v>
      </c>
      <c r="E89" s="203">
        <v>1359</v>
      </c>
      <c r="F89" s="203">
        <v>3012</v>
      </c>
      <c r="G89" s="203">
        <v>4298</v>
      </c>
      <c r="H89" s="202">
        <v>13243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3:30" x14ac:dyDescent="0.25">
      <c r="C90" s="209" t="s">
        <v>99</v>
      </c>
      <c r="D90" s="179">
        <v>7112</v>
      </c>
      <c r="E90" s="179">
        <v>7179</v>
      </c>
      <c r="F90" s="179">
        <v>7858</v>
      </c>
      <c r="G90" s="179">
        <v>14845</v>
      </c>
      <c r="H90" s="180">
        <v>12937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3:30" x14ac:dyDescent="0.25">
      <c r="C91" s="207" t="s">
        <v>100</v>
      </c>
      <c r="D91" s="198">
        <v>7554</v>
      </c>
      <c r="E91" s="198">
        <v>10315</v>
      </c>
      <c r="F91" s="198">
        <v>11488</v>
      </c>
      <c r="G91" s="198">
        <v>12010</v>
      </c>
      <c r="H91" s="199">
        <v>12451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3:30" x14ac:dyDescent="0.25">
      <c r="C92" s="209" t="s">
        <v>101</v>
      </c>
      <c r="D92" s="179">
        <v>1600</v>
      </c>
      <c r="E92" s="179">
        <v>1005</v>
      </c>
      <c r="F92" s="200">
        <v>4272</v>
      </c>
      <c r="G92" s="200">
        <v>4217</v>
      </c>
      <c r="H92" s="183">
        <v>12244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3:30" ht="26.25" x14ac:dyDescent="0.25">
      <c r="C93" s="207" t="s">
        <v>25</v>
      </c>
      <c r="D93" s="198">
        <v>3939</v>
      </c>
      <c r="E93" s="198">
        <v>6108</v>
      </c>
      <c r="F93" s="198">
        <v>7694</v>
      </c>
      <c r="G93" s="198">
        <v>11279</v>
      </c>
      <c r="H93" s="199">
        <v>12014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3:30" x14ac:dyDescent="0.25">
      <c r="C94" s="209" t="s">
        <v>102</v>
      </c>
      <c r="D94" s="179">
        <v>10051</v>
      </c>
      <c r="E94" s="179">
        <v>6011</v>
      </c>
      <c r="F94" s="179">
        <v>11419</v>
      </c>
      <c r="G94" s="179">
        <v>11273</v>
      </c>
      <c r="H94" s="180">
        <v>11961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3:30" x14ac:dyDescent="0.25">
      <c r="C95" s="207" t="s">
        <v>103</v>
      </c>
      <c r="D95" s="198">
        <v>7681</v>
      </c>
      <c r="E95" s="198">
        <v>5909</v>
      </c>
      <c r="F95" s="198">
        <v>6436</v>
      </c>
      <c r="G95" s="198">
        <v>7559</v>
      </c>
      <c r="H95" s="199">
        <v>11706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3:30" x14ac:dyDescent="0.25">
      <c r="C96" s="208" t="s">
        <v>33</v>
      </c>
      <c r="D96" s="196">
        <v>4087</v>
      </c>
      <c r="E96" s="196">
        <v>3840</v>
      </c>
      <c r="F96" s="196">
        <v>6294</v>
      </c>
      <c r="G96" s="196">
        <v>7608</v>
      </c>
      <c r="H96" s="197">
        <v>11404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3:30" x14ac:dyDescent="0.25">
      <c r="C97" s="208" t="s">
        <v>29</v>
      </c>
      <c r="D97" s="196">
        <v>10523</v>
      </c>
      <c r="E97" s="196">
        <v>7650</v>
      </c>
      <c r="F97" s="196">
        <v>9375</v>
      </c>
      <c r="G97" s="196">
        <v>9886</v>
      </c>
      <c r="H97" s="197">
        <v>11374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3:30" x14ac:dyDescent="0.25">
      <c r="C98" s="209" t="s">
        <v>104</v>
      </c>
      <c r="D98" s="179">
        <v>17530</v>
      </c>
      <c r="E98" s="179">
        <v>10160</v>
      </c>
      <c r="F98" s="179">
        <v>8080</v>
      </c>
      <c r="G98" s="179">
        <v>15411</v>
      </c>
      <c r="H98" s="180">
        <v>10476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3:30" x14ac:dyDescent="0.25">
      <c r="C99" s="207" t="s">
        <v>105</v>
      </c>
      <c r="D99" s="198">
        <v>19279</v>
      </c>
      <c r="E99" s="198">
        <v>19673</v>
      </c>
      <c r="F99" s="198">
        <v>16115</v>
      </c>
      <c r="G99" s="198">
        <v>14169</v>
      </c>
      <c r="H99" s="199">
        <v>10449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3:30" x14ac:dyDescent="0.25">
      <c r="C100" s="209" t="s">
        <v>106</v>
      </c>
      <c r="D100" s="179">
        <v>6931</v>
      </c>
      <c r="E100" s="179">
        <v>6039</v>
      </c>
      <c r="F100" s="179">
        <v>6366</v>
      </c>
      <c r="G100" s="179">
        <v>7601</v>
      </c>
      <c r="H100" s="180">
        <v>10118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3:30" x14ac:dyDescent="0.25">
      <c r="C101" s="207" t="s">
        <v>107</v>
      </c>
      <c r="D101" s="198">
        <v>5263</v>
      </c>
      <c r="E101" s="198">
        <v>3272</v>
      </c>
      <c r="F101" s="198">
        <v>3966</v>
      </c>
      <c r="G101" s="198">
        <v>5134</v>
      </c>
      <c r="H101" s="199">
        <v>9907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3:30" x14ac:dyDescent="0.25">
      <c r="C102" s="209" t="s">
        <v>108</v>
      </c>
      <c r="D102" s="179">
        <v>3611</v>
      </c>
      <c r="E102" s="179">
        <v>4171</v>
      </c>
      <c r="F102" s="179">
        <v>3421</v>
      </c>
      <c r="G102" s="179">
        <v>7057</v>
      </c>
      <c r="H102" s="180">
        <v>9786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3:30" x14ac:dyDescent="0.25">
      <c r="C103" s="207" t="s">
        <v>109</v>
      </c>
      <c r="D103" s="198">
        <v>18666</v>
      </c>
      <c r="E103" s="198">
        <v>8789</v>
      </c>
      <c r="F103" s="198">
        <v>11771</v>
      </c>
      <c r="G103" s="198">
        <v>12161</v>
      </c>
      <c r="H103" s="199">
        <v>9472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3:30" x14ac:dyDescent="0.25">
      <c r="C104" s="209" t="s">
        <v>110</v>
      </c>
      <c r="D104" s="179">
        <v>17286</v>
      </c>
      <c r="E104" s="179">
        <v>9220</v>
      </c>
      <c r="F104" s="179">
        <v>10169</v>
      </c>
      <c r="G104" s="179">
        <v>8402</v>
      </c>
      <c r="H104" s="180">
        <v>8884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3:30" x14ac:dyDescent="0.25">
      <c r="C105" s="207" t="s">
        <v>111</v>
      </c>
      <c r="D105" s="198">
        <v>12315</v>
      </c>
      <c r="E105" s="198">
        <v>6292</v>
      </c>
      <c r="F105" s="198">
        <v>5278</v>
      </c>
      <c r="G105" s="198">
        <v>10401</v>
      </c>
      <c r="H105" s="199">
        <v>8828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3:30" x14ac:dyDescent="0.25">
      <c r="C106" s="209" t="s">
        <v>112</v>
      </c>
      <c r="D106" s="200">
        <v>3487</v>
      </c>
      <c r="E106" s="200">
        <v>6475</v>
      </c>
      <c r="F106" s="200">
        <v>5893</v>
      </c>
      <c r="G106" s="200">
        <v>10554</v>
      </c>
      <c r="H106" s="183">
        <v>8700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3:30" x14ac:dyDescent="0.25">
      <c r="C107" s="208" t="s">
        <v>36</v>
      </c>
      <c r="D107" s="196">
        <v>6760</v>
      </c>
      <c r="E107" s="196">
        <v>4900</v>
      </c>
      <c r="F107" s="196">
        <v>6385</v>
      </c>
      <c r="G107" s="196">
        <v>13744</v>
      </c>
      <c r="H107" s="197">
        <v>8352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3:30" x14ac:dyDescent="0.25">
      <c r="C108" s="209" t="s">
        <v>31</v>
      </c>
      <c r="D108" s="179">
        <v>9399</v>
      </c>
      <c r="E108" s="179">
        <v>6995</v>
      </c>
      <c r="F108" s="179">
        <v>7074</v>
      </c>
      <c r="G108" s="200">
        <v>7860</v>
      </c>
      <c r="H108" s="183">
        <v>8190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3:30" x14ac:dyDescent="0.25">
      <c r="C109" s="207" t="s">
        <v>113</v>
      </c>
      <c r="D109" s="198"/>
      <c r="E109" s="198"/>
      <c r="F109" s="198"/>
      <c r="G109" s="198">
        <v>4250</v>
      </c>
      <c r="H109" s="199">
        <v>8142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3:30" x14ac:dyDescent="0.25">
      <c r="C110" s="208" t="s">
        <v>35</v>
      </c>
      <c r="D110" s="196">
        <v>8501</v>
      </c>
      <c r="E110" s="196">
        <v>5048</v>
      </c>
      <c r="F110" s="196">
        <v>6018</v>
      </c>
      <c r="G110" s="196">
        <v>7031</v>
      </c>
      <c r="H110" s="197">
        <v>8077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3:30" x14ac:dyDescent="0.25">
      <c r="C111" s="207" t="s">
        <v>114</v>
      </c>
      <c r="D111" s="198">
        <v>3479</v>
      </c>
      <c r="E111" s="198">
        <v>5120</v>
      </c>
      <c r="F111" s="198">
        <v>3422</v>
      </c>
      <c r="G111" s="198">
        <v>3943</v>
      </c>
      <c r="H111" s="199">
        <v>7878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3:30" x14ac:dyDescent="0.25">
      <c r="C112" s="209" t="s">
        <v>115</v>
      </c>
      <c r="D112" s="179">
        <v>16246</v>
      </c>
      <c r="E112" s="179">
        <v>9538</v>
      </c>
      <c r="F112" s="179">
        <v>6760</v>
      </c>
      <c r="G112" s="179">
        <v>7122</v>
      </c>
      <c r="H112" s="180">
        <v>7826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3:30" x14ac:dyDescent="0.25">
      <c r="C113" s="207" t="s">
        <v>116</v>
      </c>
      <c r="D113" s="198">
        <v>1959</v>
      </c>
      <c r="E113" s="198">
        <v>2214</v>
      </c>
      <c r="F113" s="198">
        <v>1358</v>
      </c>
      <c r="G113" s="198">
        <v>2350</v>
      </c>
      <c r="H113" s="199">
        <v>7484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3:30" x14ac:dyDescent="0.25">
      <c r="C114" s="209" t="s">
        <v>117</v>
      </c>
      <c r="D114" s="179">
        <v>3889</v>
      </c>
      <c r="E114" s="179">
        <v>3413</v>
      </c>
      <c r="F114" s="179">
        <v>3750</v>
      </c>
      <c r="G114" s="179">
        <v>4528</v>
      </c>
      <c r="H114" s="180">
        <v>6765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3:30" x14ac:dyDescent="0.25">
      <c r="C115" s="207" t="s">
        <v>118</v>
      </c>
      <c r="D115" s="198"/>
      <c r="E115" s="198"/>
      <c r="F115" s="198">
        <v>1397</v>
      </c>
      <c r="G115" s="203">
        <v>4248</v>
      </c>
      <c r="H115" s="202">
        <v>6621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3:30" x14ac:dyDescent="0.25">
      <c r="C116" s="209" t="s">
        <v>119</v>
      </c>
      <c r="D116" s="179">
        <v>6264</v>
      </c>
      <c r="E116" s="179">
        <v>4986</v>
      </c>
      <c r="F116" s="179">
        <v>5068</v>
      </c>
      <c r="G116" s="179">
        <v>6611</v>
      </c>
      <c r="H116" s="180">
        <v>5966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3:30" x14ac:dyDescent="0.25">
      <c r="C117" s="207" t="s">
        <v>120</v>
      </c>
      <c r="D117" s="198"/>
      <c r="E117" s="198"/>
      <c r="F117" s="198"/>
      <c r="G117" s="198"/>
      <c r="H117" s="199">
        <v>5856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3:30" ht="26.25" x14ac:dyDescent="0.25">
      <c r="C118" s="209" t="s">
        <v>121</v>
      </c>
      <c r="D118" s="179">
        <v>2213</v>
      </c>
      <c r="E118" s="179">
        <v>1735</v>
      </c>
      <c r="F118" s="179">
        <v>2368</v>
      </c>
      <c r="G118" s="179">
        <v>1853</v>
      </c>
      <c r="H118" s="183">
        <v>5416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3:30" x14ac:dyDescent="0.25">
      <c r="C119" s="207" t="s">
        <v>122</v>
      </c>
      <c r="D119" s="198">
        <v>15540</v>
      </c>
      <c r="E119" s="198">
        <v>3624</v>
      </c>
      <c r="F119" s="198">
        <v>3865</v>
      </c>
      <c r="G119" s="198">
        <v>4684</v>
      </c>
      <c r="H119" s="199">
        <v>5400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3:30" x14ac:dyDescent="0.25">
      <c r="C120" s="208" t="s">
        <v>41</v>
      </c>
      <c r="D120" s="196">
        <v>3168</v>
      </c>
      <c r="E120" s="196">
        <v>3754</v>
      </c>
      <c r="F120" s="196">
        <v>5004</v>
      </c>
      <c r="G120" s="196">
        <v>4572</v>
      </c>
      <c r="H120" s="197">
        <v>5390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3:30" x14ac:dyDescent="0.25">
      <c r="C121" s="208" t="s">
        <v>44</v>
      </c>
      <c r="D121" s="196">
        <v>9712</v>
      </c>
      <c r="E121" s="196">
        <v>9247</v>
      </c>
      <c r="F121" s="196">
        <v>5775</v>
      </c>
      <c r="G121" s="196">
        <v>4496</v>
      </c>
      <c r="H121" s="197">
        <v>5256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3:30" ht="26.25" x14ac:dyDescent="0.25">
      <c r="C122" s="209" t="s">
        <v>123</v>
      </c>
      <c r="D122" s="179">
        <v>2493</v>
      </c>
      <c r="E122" s="179">
        <v>3097</v>
      </c>
      <c r="F122" s="179">
        <v>3217</v>
      </c>
      <c r="G122" s="179">
        <v>3996</v>
      </c>
      <c r="H122" s="180">
        <v>5207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3:30" ht="39" x14ac:dyDescent="0.25">
      <c r="C123" s="207" t="s">
        <v>124</v>
      </c>
      <c r="D123" s="198"/>
      <c r="E123" s="198">
        <v>3998</v>
      </c>
      <c r="F123" s="198">
        <v>4120</v>
      </c>
      <c r="G123" s="198">
        <v>4158</v>
      </c>
      <c r="H123" s="199">
        <v>4974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3:30" x14ac:dyDescent="0.25">
      <c r="C124" s="209" t="s">
        <v>125</v>
      </c>
      <c r="D124" s="179">
        <v>3134</v>
      </c>
      <c r="E124" s="179">
        <v>1676</v>
      </c>
      <c r="F124" s="179">
        <v>2746</v>
      </c>
      <c r="G124" s="179">
        <v>5573</v>
      </c>
      <c r="H124" s="180">
        <v>4902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3:30" x14ac:dyDescent="0.25">
      <c r="C125" s="207" t="s">
        <v>126</v>
      </c>
      <c r="D125" s="198">
        <v>1898</v>
      </c>
      <c r="E125" s="198">
        <v>1758</v>
      </c>
      <c r="F125" s="198">
        <v>1890</v>
      </c>
      <c r="G125" s="198">
        <v>3527</v>
      </c>
      <c r="H125" s="199">
        <v>4588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3:30" x14ac:dyDescent="0.25">
      <c r="C126" s="209" t="s">
        <v>127</v>
      </c>
      <c r="D126" s="179">
        <v>687</v>
      </c>
      <c r="E126" s="179"/>
      <c r="F126" s="179">
        <v>768</v>
      </c>
      <c r="G126" s="179">
        <v>307</v>
      </c>
      <c r="H126" s="183">
        <v>4538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3:30" ht="26.25" x14ac:dyDescent="0.25">
      <c r="C127" s="207" t="s">
        <v>128</v>
      </c>
      <c r="D127" s="198">
        <v>4854</v>
      </c>
      <c r="E127" s="198">
        <v>3116</v>
      </c>
      <c r="F127" s="198">
        <v>4198</v>
      </c>
      <c r="G127" s="198">
        <v>4020</v>
      </c>
      <c r="H127" s="199">
        <v>4417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3:30" x14ac:dyDescent="0.25">
      <c r="C128" s="209" t="s">
        <v>129</v>
      </c>
      <c r="D128" s="179">
        <v>2748</v>
      </c>
      <c r="E128" s="179">
        <v>1916</v>
      </c>
      <c r="F128" s="179">
        <v>4365</v>
      </c>
      <c r="G128" s="179">
        <v>3925</v>
      </c>
      <c r="H128" s="180">
        <v>4345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3:30" x14ac:dyDescent="0.25">
      <c r="C129" s="207" t="s">
        <v>130</v>
      </c>
      <c r="D129" s="198">
        <v>3267</v>
      </c>
      <c r="E129" s="198">
        <v>4130</v>
      </c>
      <c r="F129" s="198">
        <v>5458</v>
      </c>
      <c r="G129" s="198">
        <v>4847</v>
      </c>
      <c r="H129" s="199">
        <v>4149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3:30" x14ac:dyDescent="0.25">
      <c r="C130" s="209" t="s">
        <v>131</v>
      </c>
      <c r="D130" s="179">
        <v>6416</v>
      </c>
      <c r="E130" s="179">
        <v>4546</v>
      </c>
      <c r="F130" s="179">
        <v>2805</v>
      </c>
      <c r="G130" s="179">
        <v>3592</v>
      </c>
      <c r="H130" s="180">
        <v>4141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3:30" x14ac:dyDescent="0.25">
      <c r="C131" s="207" t="s">
        <v>132</v>
      </c>
      <c r="D131" s="198"/>
      <c r="E131" s="198">
        <v>1643</v>
      </c>
      <c r="F131" s="198">
        <v>2383</v>
      </c>
      <c r="G131" s="198">
        <v>1566</v>
      </c>
      <c r="H131" s="202">
        <v>4050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3:30" x14ac:dyDescent="0.25">
      <c r="C132" s="209" t="s">
        <v>133</v>
      </c>
      <c r="D132" s="179">
        <v>3343</v>
      </c>
      <c r="E132" s="179">
        <v>7353</v>
      </c>
      <c r="F132" s="179">
        <v>5381</v>
      </c>
      <c r="G132" s="179">
        <v>6427</v>
      </c>
      <c r="H132" s="180">
        <v>3965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3:30" x14ac:dyDescent="0.25">
      <c r="C133" s="207" t="s">
        <v>134</v>
      </c>
      <c r="D133" s="203">
        <v>6034</v>
      </c>
      <c r="E133" s="203">
        <v>15264</v>
      </c>
      <c r="F133" s="203">
        <v>6895</v>
      </c>
      <c r="G133" s="203">
        <v>3387</v>
      </c>
      <c r="H133" s="202">
        <v>3925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3:30" x14ac:dyDescent="0.25">
      <c r="C134" s="209" t="s">
        <v>135</v>
      </c>
      <c r="D134" s="200">
        <v>5</v>
      </c>
      <c r="E134" s="200">
        <v>17</v>
      </c>
      <c r="F134" s="200">
        <v>19</v>
      </c>
      <c r="G134" s="200">
        <v>155</v>
      </c>
      <c r="H134" s="183">
        <v>3686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3:30" x14ac:dyDescent="0.25">
      <c r="C135" s="207" t="s">
        <v>136</v>
      </c>
      <c r="D135" s="198">
        <v>1285</v>
      </c>
      <c r="E135" s="198">
        <v>1601</v>
      </c>
      <c r="F135" s="198">
        <v>3403</v>
      </c>
      <c r="G135" s="198">
        <v>3105</v>
      </c>
      <c r="H135" s="199">
        <v>3672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3:30" x14ac:dyDescent="0.25">
      <c r="C136" s="209" t="s">
        <v>137</v>
      </c>
      <c r="D136" s="179">
        <v>3028</v>
      </c>
      <c r="E136" s="179">
        <v>2156</v>
      </c>
      <c r="F136" s="179">
        <v>3346</v>
      </c>
      <c r="G136" s="179">
        <v>4129</v>
      </c>
      <c r="H136" s="180">
        <v>3664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3:30" x14ac:dyDescent="0.25">
      <c r="C137" s="208" t="s">
        <v>45</v>
      </c>
      <c r="D137" s="196">
        <v>1348</v>
      </c>
      <c r="E137" s="196">
        <v>1774</v>
      </c>
      <c r="F137" s="196">
        <v>4189</v>
      </c>
      <c r="G137" s="196">
        <v>3062</v>
      </c>
      <c r="H137" s="197">
        <v>3638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3:30" ht="39" x14ac:dyDescent="0.25">
      <c r="C138" s="209" t="s">
        <v>138</v>
      </c>
      <c r="D138" s="200">
        <v>2782</v>
      </c>
      <c r="E138" s="200">
        <v>747</v>
      </c>
      <c r="F138" s="200">
        <v>706</v>
      </c>
      <c r="G138" s="200">
        <v>880</v>
      </c>
      <c r="H138" s="183">
        <v>3563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3:30" x14ac:dyDescent="0.25">
      <c r="C139" s="207" t="s">
        <v>139</v>
      </c>
      <c r="D139" s="198"/>
      <c r="E139" s="198">
        <v>696</v>
      </c>
      <c r="F139" s="198">
        <v>1959</v>
      </c>
      <c r="G139" s="198">
        <v>4027</v>
      </c>
      <c r="H139" s="202">
        <v>3514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3:30" x14ac:dyDescent="0.25">
      <c r="C140" s="209" t="s">
        <v>140</v>
      </c>
      <c r="D140" s="179">
        <v>618</v>
      </c>
      <c r="E140" s="200">
        <v>2966</v>
      </c>
      <c r="F140" s="200">
        <v>3860</v>
      </c>
      <c r="G140" s="200">
        <v>3224</v>
      </c>
      <c r="H140" s="183">
        <v>3496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3:30" x14ac:dyDescent="0.25">
      <c r="C141" s="207" t="s">
        <v>141</v>
      </c>
      <c r="D141" s="198">
        <v>314</v>
      </c>
      <c r="E141" s="198">
        <v>569</v>
      </c>
      <c r="F141" s="198">
        <v>1971</v>
      </c>
      <c r="G141" s="198">
        <v>3452</v>
      </c>
      <c r="H141" s="199">
        <v>3397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3:30" x14ac:dyDescent="0.25">
      <c r="C142" s="209" t="s">
        <v>142</v>
      </c>
      <c r="D142" s="200">
        <v>4616</v>
      </c>
      <c r="E142" s="200">
        <v>1166</v>
      </c>
      <c r="F142" s="200">
        <v>1729</v>
      </c>
      <c r="G142" s="200">
        <v>3060</v>
      </c>
      <c r="H142" s="183">
        <v>3389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3:30" ht="39" x14ac:dyDescent="0.25">
      <c r="C143" s="207" t="s">
        <v>143</v>
      </c>
      <c r="D143" s="203">
        <v>2865</v>
      </c>
      <c r="E143" s="203">
        <v>1463</v>
      </c>
      <c r="F143" s="203">
        <v>1835</v>
      </c>
      <c r="G143" s="203">
        <v>2368</v>
      </c>
      <c r="H143" s="202">
        <v>3319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3:30" x14ac:dyDescent="0.25">
      <c r="C144" s="209" t="s">
        <v>144</v>
      </c>
      <c r="D144" s="179">
        <v>6309</v>
      </c>
      <c r="E144" s="179">
        <v>4091</v>
      </c>
      <c r="F144" s="179">
        <v>4031</v>
      </c>
      <c r="G144" s="179">
        <v>3738</v>
      </c>
      <c r="H144" s="180">
        <v>3277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3:30" x14ac:dyDescent="0.25">
      <c r="C145" s="207" t="s">
        <v>145</v>
      </c>
      <c r="D145" s="198">
        <v>2866</v>
      </c>
      <c r="E145" s="198">
        <v>3222</v>
      </c>
      <c r="F145" s="198">
        <v>1305</v>
      </c>
      <c r="G145" s="198"/>
      <c r="H145" s="199">
        <v>3182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3:30" x14ac:dyDescent="0.25">
      <c r="C146" s="209" t="s">
        <v>146</v>
      </c>
      <c r="D146" s="179">
        <v>1271</v>
      </c>
      <c r="E146" s="179">
        <v>1976</v>
      </c>
      <c r="F146" s="179">
        <v>1091</v>
      </c>
      <c r="G146" s="179">
        <v>1689</v>
      </c>
      <c r="H146" s="180">
        <v>3062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3:30" x14ac:dyDescent="0.25">
      <c r="C147" s="207" t="s">
        <v>147</v>
      </c>
      <c r="D147" s="203">
        <v>848</v>
      </c>
      <c r="E147" s="203">
        <v>1249</v>
      </c>
      <c r="F147" s="203">
        <v>1582</v>
      </c>
      <c r="G147" s="203">
        <v>2682</v>
      </c>
      <c r="H147" s="202">
        <v>2982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3:30" x14ac:dyDescent="0.25">
      <c r="C148" s="209" t="s">
        <v>148</v>
      </c>
      <c r="D148" s="179">
        <v>2731</v>
      </c>
      <c r="E148" s="179">
        <v>3606</v>
      </c>
      <c r="F148" s="179">
        <v>2876</v>
      </c>
      <c r="G148" s="179">
        <v>3058</v>
      </c>
      <c r="H148" s="180">
        <v>2924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3:30" x14ac:dyDescent="0.25">
      <c r="C149" s="207" t="s">
        <v>37</v>
      </c>
      <c r="D149" s="198">
        <v>4581</v>
      </c>
      <c r="E149" s="198">
        <v>3332</v>
      </c>
      <c r="F149" s="198">
        <v>4401</v>
      </c>
      <c r="G149" s="198">
        <v>4164</v>
      </c>
      <c r="H149" s="199">
        <v>2918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3:30" x14ac:dyDescent="0.25">
      <c r="C150" s="209" t="s">
        <v>149</v>
      </c>
      <c r="D150" s="200">
        <v>691</v>
      </c>
      <c r="E150" s="200">
        <v>879</v>
      </c>
      <c r="F150" s="200">
        <v>6786</v>
      </c>
      <c r="G150" s="200">
        <v>1974</v>
      </c>
      <c r="H150" s="183">
        <v>2765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3:30" ht="39" x14ac:dyDescent="0.25">
      <c r="C151" s="207" t="s">
        <v>150</v>
      </c>
      <c r="D151" s="203">
        <v>1826</v>
      </c>
      <c r="E151" s="203">
        <v>1019</v>
      </c>
      <c r="F151" s="203">
        <v>2043</v>
      </c>
      <c r="G151" s="203">
        <v>3733</v>
      </c>
      <c r="H151" s="202">
        <v>2599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3:30" x14ac:dyDescent="0.25">
      <c r="C152" s="209" t="s">
        <v>151</v>
      </c>
      <c r="D152" s="179">
        <v>2900</v>
      </c>
      <c r="E152" s="179">
        <v>3142</v>
      </c>
      <c r="F152" s="179">
        <v>2997</v>
      </c>
      <c r="G152" s="179">
        <v>3249</v>
      </c>
      <c r="H152" s="180">
        <v>2591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3:30" x14ac:dyDescent="0.25">
      <c r="C153" s="207" t="s">
        <v>152</v>
      </c>
      <c r="D153" s="198">
        <v>619</v>
      </c>
      <c r="E153" s="198">
        <v>605</v>
      </c>
      <c r="F153" s="198">
        <v>1131</v>
      </c>
      <c r="G153" s="198">
        <v>1650</v>
      </c>
      <c r="H153" s="199">
        <v>2479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3:30" x14ac:dyDescent="0.25">
      <c r="C154" s="209" t="s">
        <v>153</v>
      </c>
      <c r="D154" s="179">
        <v>2191</v>
      </c>
      <c r="E154" s="179">
        <v>2005</v>
      </c>
      <c r="F154" s="179">
        <v>2185</v>
      </c>
      <c r="G154" s="179">
        <v>2478</v>
      </c>
      <c r="H154" s="180">
        <v>2401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3:30" x14ac:dyDescent="0.25">
      <c r="C155" s="207" t="s">
        <v>154</v>
      </c>
      <c r="D155" s="203">
        <v>4111</v>
      </c>
      <c r="E155" s="203">
        <v>2819</v>
      </c>
      <c r="F155" s="203">
        <v>3853</v>
      </c>
      <c r="G155" s="203">
        <v>2277</v>
      </c>
      <c r="H155" s="202">
        <v>2255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3:30" x14ac:dyDescent="0.25">
      <c r="C156" s="209" t="s">
        <v>155</v>
      </c>
      <c r="D156" s="200">
        <v>1753</v>
      </c>
      <c r="E156" s="200">
        <v>1095</v>
      </c>
      <c r="F156" s="200">
        <v>2217</v>
      </c>
      <c r="G156" s="200">
        <v>806</v>
      </c>
      <c r="H156" s="183">
        <v>2081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3:30" x14ac:dyDescent="0.25">
      <c r="C157" s="207" t="s">
        <v>156</v>
      </c>
      <c r="D157" s="198">
        <v>1132</v>
      </c>
      <c r="E157" s="198">
        <v>1561</v>
      </c>
      <c r="F157" s="198">
        <v>3636</v>
      </c>
      <c r="G157" s="203">
        <v>4536</v>
      </c>
      <c r="H157" s="202">
        <v>1966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3:30" x14ac:dyDescent="0.25">
      <c r="C158" s="209" t="s">
        <v>157</v>
      </c>
      <c r="D158" s="200">
        <v>325</v>
      </c>
      <c r="E158" s="200">
        <v>560</v>
      </c>
      <c r="F158" s="200">
        <v>854</v>
      </c>
      <c r="G158" s="200">
        <v>1973</v>
      </c>
      <c r="H158" s="183">
        <v>1922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3:30" x14ac:dyDescent="0.25">
      <c r="C159" s="207" t="s">
        <v>158</v>
      </c>
      <c r="D159" s="198"/>
      <c r="E159" s="198">
        <v>1255</v>
      </c>
      <c r="F159" s="198">
        <v>1491</v>
      </c>
      <c r="G159" s="198">
        <v>2326</v>
      </c>
      <c r="H159" s="199">
        <v>1913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3:30" x14ac:dyDescent="0.25">
      <c r="C160" s="209" t="s">
        <v>159</v>
      </c>
      <c r="D160" s="179">
        <v>662</v>
      </c>
      <c r="E160" s="179">
        <v>1106</v>
      </c>
      <c r="F160" s="179">
        <v>905</v>
      </c>
      <c r="G160" s="179">
        <v>1865</v>
      </c>
      <c r="H160" s="180">
        <v>1891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3:30" x14ac:dyDescent="0.25">
      <c r="C161" s="207" t="s">
        <v>160</v>
      </c>
      <c r="D161" s="198">
        <v>738</v>
      </c>
      <c r="E161" s="203">
        <v>629</v>
      </c>
      <c r="F161" s="203">
        <v>959</v>
      </c>
      <c r="G161" s="203">
        <v>529</v>
      </c>
      <c r="H161" s="202">
        <v>1749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3:30" x14ac:dyDescent="0.25">
      <c r="C162" s="209" t="s">
        <v>161</v>
      </c>
      <c r="D162" s="179">
        <v>2866</v>
      </c>
      <c r="E162" s="179">
        <v>1253</v>
      </c>
      <c r="F162" s="179">
        <v>2024</v>
      </c>
      <c r="G162" s="179">
        <v>1445</v>
      </c>
      <c r="H162" s="180">
        <v>1733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3:30" x14ac:dyDescent="0.25">
      <c r="C163" s="207" t="s">
        <v>162</v>
      </c>
      <c r="D163" s="198">
        <v>3139</v>
      </c>
      <c r="E163" s="198">
        <v>15700</v>
      </c>
      <c r="F163" s="198">
        <v>2335</v>
      </c>
      <c r="G163" s="198">
        <v>2708</v>
      </c>
      <c r="H163" s="199">
        <v>1731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3:30" x14ac:dyDescent="0.25">
      <c r="C164" s="209" t="s">
        <v>163</v>
      </c>
      <c r="D164" s="200">
        <v>2273</v>
      </c>
      <c r="E164" s="200">
        <v>2395</v>
      </c>
      <c r="F164" s="200">
        <v>1710</v>
      </c>
      <c r="G164" s="200">
        <v>1593</v>
      </c>
      <c r="H164" s="183">
        <v>1707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3:30" x14ac:dyDescent="0.25">
      <c r="C165" s="207" t="s">
        <v>164</v>
      </c>
      <c r="D165" s="198"/>
      <c r="E165" s="198"/>
      <c r="F165" s="198"/>
      <c r="G165" s="198"/>
      <c r="H165" s="199">
        <v>1627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3:30" x14ac:dyDescent="0.25">
      <c r="C166" s="209" t="s">
        <v>165</v>
      </c>
      <c r="D166" s="179">
        <v>512</v>
      </c>
      <c r="E166" s="179">
        <v>987</v>
      </c>
      <c r="F166" s="179">
        <v>1133</v>
      </c>
      <c r="G166" s="179">
        <v>613</v>
      </c>
      <c r="H166" s="180">
        <v>1592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3:30" x14ac:dyDescent="0.25">
      <c r="C167" s="207" t="s">
        <v>166</v>
      </c>
      <c r="D167" s="203">
        <v>136</v>
      </c>
      <c r="E167" s="203">
        <v>266</v>
      </c>
      <c r="F167" s="203">
        <v>346</v>
      </c>
      <c r="G167" s="203">
        <v>674</v>
      </c>
      <c r="H167" s="202">
        <v>1569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3:30" x14ac:dyDescent="0.25">
      <c r="C168" s="209" t="s">
        <v>167</v>
      </c>
      <c r="D168" s="179">
        <v>1612</v>
      </c>
      <c r="E168" s="179">
        <v>536</v>
      </c>
      <c r="F168" s="179"/>
      <c r="G168" s="179">
        <v>1429</v>
      </c>
      <c r="H168" s="180">
        <v>1436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3:30" x14ac:dyDescent="0.25">
      <c r="C169" s="207" t="s">
        <v>168</v>
      </c>
      <c r="D169" s="198">
        <v>25</v>
      </c>
      <c r="E169" s="198">
        <v>50</v>
      </c>
      <c r="F169" s="198">
        <v>18</v>
      </c>
      <c r="G169" s="198">
        <v>206</v>
      </c>
      <c r="H169" s="202">
        <v>1404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3:30" x14ac:dyDescent="0.25">
      <c r="C170" s="209" t="s">
        <v>169</v>
      </c>
      <c r="D170" s="179">
        <v>3844</v>
      </c>
      <c r="E170" s="179">
        <v>966</v>
      </c>
      <c r="F170" s="179">
        <v>972</v>
      </c>
      <c r="G170" s="179">
        <v>1492</v>
      </c>
      <c r="H170" s="180">
        <v>1403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3:30" x14ac:dyDescent="0.25">
      <c r="C171" s="207" t="s">
        <v>170</v>
      </c>
      <c r="D171" s="198">
        <v>786</v>
      </c>
      <c r="E171" s="198">
        <v>634</v>
      </c>
      <c r="F171" s="198">
        <v>757</v>
      </c>
      <c r="G171" s="198">
        <v>1190</v>
      </c>
      <c r="H171" s="199">
        <v>1336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3:30" x14ac:dyDescent="0.25">
      <c r="C172" s="209" t="s">
        <v>171</v>
      </c>
      <c r="D172" s="179">
        <v>688</v>
      </c>
      <c r="E172" s="179">
        <v>488</v>
      </c>
      <c r="F172" s="200">
        <v>467</v>
      </c>
      <c r="G172" s="200">
        <v>866</v>
      </c>
      <c r="H172" s="183">
        <v>1310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3:30" x14ac:dyDescent="0.25">
      <c r="C173" s="207" t="s">
        <v>172</v>
      </c>
      <c r="D173" s="203">
        <v>290</v>
      </c>
      <c r="E173" s="203">
        <v>526</v>
      </c>
      <c r="F173" s="203">
        <v>705</v>
      </c>
      <c r="G173" s="203">
        <v>817</v>
      </c>
      <c r="H173" s="202">
        <v>1066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3:30" x14ac:dyDescent="0.25">
      <c r="C174" s="209" t="s">
        <v>173</v>
      </c>
      <c r="D174" s="200">
        <v>3485</v>
      </c>
      <c r="E174" s="200">
        <v>1848</v>
      </c>
      <c r="F174" s="200">
        <v>1696</v>
      </c>
      <c r="G174" s="200">
        <v>1344</v>
      </c>
      <c r="H174" s="183">
        <v>1055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3:30" x14ac:dyDescent="0.25">
      <c r="C175" s="207" t="s">
        <v>174</v>
      </c>
      <c r="D175" s="198">
        <v>1529</v>
      </c>
      <c r="E175" s="198">
        <v>1204</v>
      </c>
      <c r="F175" s="198">
        <v>1153</v>
      </c>
      <c r="G175" s="198">
        <v>1152</v>
      </c>
      <c r="H175" s="199">
        <v>998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3:30" x14ac:dyDescent="0.25">
      <c r="C176" s="209" t="s">
        <v>175</v>
      </c>
      <c r="D176" s="179"/>
      <c r="E176" s="179">
        <v>1165</v>
      </c>
      <c r="F176" s="179">
        <v>1112</v>
      </c>
      <c r="G176" s="179">
        <v>1294</v>
      </c>
      <c r="H176" s="180">
        <v>985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3:30" x14ac:dyDescent="0.25">
      <c r="C177" s="207" t="s">
        <v>176</v>
      </c>
      <c r="D177" s="198">
        <v>380</v>
      </c>
      <c r="E177" s="198">
        <v>254</v>
      </c>
      <c r="F177" s="198">
        <v>882</v>
      </c>
      <c r="G177" s="198">
        <v>389</v>
      </c>
      <c r="H177" s="199">
        <v>983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3:30" ht="26.25" x14ac:dyDescent="0.25">
      <c r="C178" s="209" t="s">
        <v>177</v>
      </c>
      <c r="D178" s="200">
        <v>986</v>
      </c>
      <c r="E178" s="200">
        <v>512</v>
      </c>
      <c r="F178" s="200">
        <v>594</v>
      </c>
      <c r="G178" s="200">
        <v>319</v>
      </c>
      <c r="H178" s="183">
        <v>943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3:30" x14ac:dyDescent="0.25">
      <c r="C179" s="207" t="s">
        <v>178</v>
      </c>
      <c r="D179" s="198">
        <v>1183</v>
      </c>
      <c r="E179" s="198">
        <v>914</v>
      </c>
      <c r="F179" s="198">
        <v>1069</v>
      </c>
      <c r="G179" s="198">
        <v>958</v>
      </c>
      <c r="H179" s="199">
        <v>899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3:30" x14ac:dyDescent="0.25">
      <c r="C180" s="209" t="s">
        <v>179</v>
      </c>
      <c r="D180" s="179">
        <v>1953</v>
      </c>
      <c r="E180" s="179">
        <v>1131</v>
      </c>
      <c r="F180" s="179">
        <v>1063</v>
      </c>
      <c r="G180" s="179">
        <v>1805</v>
      </c>
      <c r="H180" s="180">
        <v>898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3:30" x14ac:dyDescent="0.25">
      <c r="C181" s="207" t="s">
        <v>180</v>
      </c>
      <c r="D181" s="198">
        <v>661</v>
      </c>
      <c r="E181" s="198">
        <v>1383</v>
      </c>
      <c r="F181" s="198">
        <v>1280</v>
      </c>
      <c r="G181" s="198">
        <v>800</v>
      </c>
      <c r="H181" s="199">
        <v>833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3:30" x14ac:dyDescent="0.25">
      <c r="C182" s="209" t="s">
        <v>181</v>
      </c>
      <c r="D182" s="179">
        <v>1353</v>
      </c>
      <c r="E182" s="200">
        <v>410</v>
      </c>
      <c r="F182" s="200">
        <v>561</v>
      </c>
      <c r="G182" s="200">
        <v>282</v>
      </c>
      <c r="H182" s="183">
        <v>816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3:30" x14ac:dyDescent="0.25">
      <c r="C183" s="207" t="s">
        <v>182</v>
      </c>
      <c r="D183" s="198">
        <v>293</v>
      </c>
      <c r="E183" s="198">
        <v>452</v>
      </c>
      <c r="F183" s="198">
        <v>389</v>
      </c>
      <c r="G183" s="198">
        <v>167</v>
      </c>
      <c r="H183" s="199">
        <v>793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3:30" ht="26.25" x14ac:dyDescent="0.25">
      <c r="C184" s="209" t="s">
        <v>183</v>
      </c>
      <c r="D184" s="179">
        <v>1004</v>
      </c>
      <c r="E184" s="179">
        <v>695</v>
      </c>
      <c r="F184" s="179">
        <v>1153</v>
      </c>
      <c r="G184" s="179">
        <v>1217</v>
      </c>
      <c r="H184" s="180">
        <v>780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3:30" x14ac:dyDescent="0.25">
      <c r="C185" s="207" t="s">
        <v>184</v>
      </c>
      <c r="D185" s="198">
        <v>499</v>
      </c>
      <c r="E185" s="198">
        <v>439</v>
      </c>
      <c r="F185" s="198">
        <v>552</v>
      </c>
      <c r="G185" s="198">
        <v>491</v>
      </c>
      <c r="H185" s="199">
        <v>748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3:30" x14ac:dyDescent="0.25">
      <c r="C186" s="209" t="s">
        <v>185</v>
      </c>
      <c r="D186" s="200">
        <v>774</v>
      </c>
      <c r="E186" s="200">
        <v>494</v>
      </c>
      <c r="F186" s="200">
        <v>399</v>
      </c>
      <c r="G186" s="200">
        <v>746</v>
      </c>
      <c r="H186" s="183">
        <v>727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3:30" x14ac:dyDescent="0.25">
      <c r="C187" s="207" t="s">
        <v>186</v>
      </c>
      <c r="D187" s="198">
        <v>1112</v>
      </c>
      <c r="E187" s="203">
        <v>747</v>
      </c>
      <c r="F187" s="203">
        <v>773</v>
      </c>
      <c r="G187" s="203">
        <v>908</v>
      </c>
      <c r="H187" s="202">
        <v>697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3:30" x14ac:dyDescent="0.25">
      <c r="C188" s="209" t="s">
        <v>187</v>
      </c>
      <c r="D188" s="179"/>
      <c r="E188" s="179">
        <v>861</v>
      </c>
      <c r="F188" s="179">
        <v>339</v>
      </c>
      <c r="G188" s="179">
        <v>414</v>
      </c>
      <c r="H188" s="180">
        <v>683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3:30" x14ac:dyDescent="0.25">
      <c r="C189" s="207" t="s">
        <v>188</v>
      </c>
      <c r="D189" s="203">
        <v>556</v>
      </c>
      <c r="E189" s="203">
        <v>872</v>
      </c>
      <c r="F189" s="203">
        <v>341</v>
      </c>
      <c r="G189" s="203">
        <v>314</v>
      </c>
      <c r="H189" s="202">
        <v>627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3:30" x14ac:dyDescent="0.25">
      <c r="C190" s="209" t="s">
        <v>189</v>
      </c>
      <c r="D190" s="179">
        <v>676</v>
      </c>
      <c r="E190" s="179">
        <v>554</v>
      </c>
      <c r="F190" s="179">
        <v>636</v>
      </c>
      <c r="G190" s="179">
        <v>439</v>
      </c>
      <c r="H190" s="183">
        <v>592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3:30" x14ac:dyDescent="0.25">
      <c r="C191" s="207" t="s">
        <v>190</v>
      </c>
      <c r="D191" s="198">
        <v>406</v>
      </c>
      <c r="E191" s="198">
        <v>529</v>
      </c>
      <c r="F191" s="198">
        <v>879</v>
      </c>
      <c r="G191" s="198">
        <v>931</v>
      </c>
      <c r="H191" s="202">
        <v>528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3:30" x14ac:dyDescent="0.25">
      <c r="C192" s="209" t="s">
        <v>191</v>
      </c>
      <c r="D192" s="179">
        <v>36</v>
      </c>
      <c r="E192" s="179">
        <v>54</v>
      </c>
      <c r="F192" s="200">
        <v>82</v>
      </c>
      <c r="G192" s="200">
        <v>168</v>
      </c>
      <c r="H192" s="183">
        <v>526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3:30" x14ac:dyDescent="0.25">
      <c r="C193" s="207" t="s">
        <v>192</v>
      </c>
      <c r="D193" s="203">
        <v>78</v>
      </c>
      <c r="E193" s="203">
        <v>1459</v>
      </c>
      <c r="F193" s="203">
        <v>487</v>
      </c>
      <c r="G193" s="203">
        <v>917</v>
      </c>
      <c r="H193" s="202">
        <v>526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3:30" x14ac:dyDescent="0.25">
      <c r="C194" s="209" t="s">
        <v>193</v>
      </c>
      <c r="D194" s="179">
        <v>467</v>
      </c>
      <c r="E194" s="179">
        <v>565</v>
      </c>
      <c r="F194" s="179">
        <v>683</v>
      </c>
      <c r="G194" s="179"/>
      <c r="H194" s="180">
        <v>480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3:30" x14ac:dyDescent="0.25">
      <c r="C195" s="207" t="s">
        <v>194</v>
      </c>
      <c r="D195" s="198">
        <v>1541</v>
      </c>
      <c r="E195" s="198">
        <v>1630</v>
      </c>
      <c r="F195" s="203">
        <v>447</v>
      </c>
      <c r="G195" s="203">
        <v>683</v>
      </c>
      <c r="H195" s="202">
        <v>409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3:30" ht="26.25" x14ac:dyDescent="0.25">
      <c r="C196" s="209" t="s">
        <v>195</v>
      </c>
      <c r="D196" s="179">
        <v>39</v>
      </c>
      <c r="E196" s="179">
        <v>73</v>
      </c>
      <c r="F196" s="179">
        <v>967</v>
      </c>
      <c r="G196" s="179">
        <v>682</v>
      </c>
      <c r="H196" s="180">
        <v>278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3:30" x14ac:dyDescent="0.25">
      <c r="C197" s="207" t="s">
        <v>196</v>
      </c>
      <c r="D197" s="198">
        <v>179</v>
      </c>
      <c r="E197" s="198">
        <v>107</v>
      </c>
      <c r="F197" s="198">
        <v>138</v>
      </c>
      <c r="G197" s="198">
        <v>149</v>
      </c>
      <c r="H197" s="199">
        <v>275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3:30" x14ac:dyDescent="0.25">
      <c r="C198" s="209" t="s">
        <v>197</v>
      </c>
      <c r="D198" s="179">
        <v>198</v>
      </c>
      <c r="E198" s="179">
        <v>235</v>
      </c>
      <c r="F198" s="179">
        <v>205</v>
      </c>
      <c r="G198" s="179">
        <v>209</v>
      </c>
      <c r="H198" s="180">
        <v>273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3:30" x14ac:dyDescent="0.25">
      <c r="C199" s="207" t="s">
        <v>198</v>
      </c>
      <c r="D199" s="198"/>
      <c r="E199" s="198">
        <v>404</v>
      </c>
      <c r="F199" s="198">
        <v>172</v>
      </c>
      <c r="G199" s="198">
        <v>428</v>
      </c>
      <c r="H199" s="202">
        <v>260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3:30" x14ac:dyDescent="0.25">
      <c r="C200" s="209" t="s">
        <v>199</v>
      </c>
      <c r="D200" s="200">
        <v>32</v>
      </c>
      <c r="E200" s="200">
        <v>40</v>
      </c>
      <c r="F200" s="200">
        <v>29</v>
      </c>
      <c r="G200" s="200">
        <v>31</v>
      </c>
      <c r="H200" s="183">
        <v>227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3:30" ht="26.25" x14ac:dyDescent="0.25">
      <c r="C201" s="207" t="s">
        <v>200</v>
      </c>
      <c r="D201" s="203">
        <v>848</v>
      </c>
      <c r="E201" s="203">
        <v>280</v>
      </c>
      <c r="F201" s="203">
        <v>184</v>
      </c>
      <c r="G201" s="203">
        <v>249</v>
      </c>
      <c r="H201" s="202">
        <v>202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3:30" x14ac:dyDescent="0.25">
      <c r="C202" s="209" t="s">
        <v>201</v>
      </c>
      <c r="D202" s="179"/>
      <c r="E202" s="179"/>
      <c r="F202" s="179"/>
      <c r="G202" s="179">
        <v>141</v>
      </c>
      <c r="H202" s="180">
        <v>190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3:30" x14ac:dyDescent="0.25">
      <c r="C203" s="207" t="s">
        <v>202</v>
      </c>
      <c r="D203" s="198">
        <v>1179</v>
      </c>
      <c r="E203" s="198">
        <v>1754</v>
      </c>
      <c r="F203" s="198">
        <v>1501</v>
      </c>
      <c r="G203" s="198">
        <v>1019</v>
      </c>
      <c r="H203" s="202">
        <v>190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3:30" x14ac:dyDescent="0.25">
      <c r="C204" s="209" t="s">
        <v>203</v>
      </c>
      <c r="D204" s="200">
        <v>20</v>
      </c>
      <c r="E204" s="200">
        <v>97</v>
      </c>
      <c r="F204" s="200">
        <v>29</v>
      </c>
      <c r="G204" s="200">
        <v>87</v>
      </c>
      <c r="H204" s="183">
        <v>179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3:30" x14ac:dyDescent="0.25">
      <c r="C205" s="207" t="s">
        <v>204</v>
      </c>
      <c r="D205" s="198">
        <v>87</v>
      </c>
      <c r="E205" s="198">
        <v>264</v>
      </c>
      <c r="F205" s="198">
        <v>174</v>
      </c>
      <c r="G205" s="198">
        <v>92</v>
      </c>
      <c r="H205" s="199">
        <v>166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3:30" ht="26.25" x14ac:dyDescent="0.25">
      <c r="C206" s="209" t="s">
        <v>205</v>
      </c>
      <c r="D206" s="200">
        <v>99</v>
      </c>
      <c r="E206" s="200">
        <v>1</v>
      </c>
      <c r="F206" s="200">
        <v>11</v>
      </c>
      <c r="G206" s="200">
        <v>47</v>
      </c>
      <c r="H206" s="183">
        <v>162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3:30" x14ac:dyDescent="0.25">
      <c r="C207" s="207" t="s">
        <v>206</v>
      </c>
      <c r="D207" s="198">
        <v>100</v>
      </c>
      <c r="E207" s="198">
        <v>106</v>
      </c>
      <c r="F207" s="198">
        <v>160</v>
      </c>
      <c r="G207" s="198">
        <v>328</v>
      </c>
      <c r="H207" s="202">
        <v>146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3:30" x14ac:dyDescent="0.25">
      <c r="C208" s="209" t="s">
        <v>207</v>
      </c>
      <c r="D208" s="200">
        <v>20</v>
      </c>
      <c r="E208" s="200">
        <v>89</v>
      </c>
      <c r="F208" s="200">
        <v>214</v>
      </c>
      <c r="G208" s="200">
        <v>141</v>
      </c>
      <c r="H208" s="183">
        <v>134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3:30" x14ac:dyDescent="0.25">
      <c r="C209" s="207" t="s">
        <v>208</v>
      </c>
      <c r="D209" s="198">
        <v>115</v>
      </c>
      <c r="E209" s="198">
        <v>111</v>
      </c>
      <c r="F209" s="198">
        <v>21</v>
      </c>
      <c r="G209" s="198">
        <v>132</v>
      </c>
      <c r="H209" s="199">
        <v>116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3:30" x14ac:dyDescent="0.25">
      <c r="C210" s="209" t="s">
        <v>209</v>
      </c>
      <c r="D210" s="200">
        <v>183</v>
      </c>
      <c r="E210" s="200">
        <v>168</v>
      </c>
      <c r="F210" s="200">
        <v>202</v>
      </c>
      <c r="G210" s="200">
        <v>192</v>
      </c>
      <c r="H210" s="183">
        <v>108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3:30" x14ac:dyDescent="0.25">
      <c r="C211" s="207" t="s">
        <v>210</v>
      </c>
      <c r="D211" s="203">
        <v>445</v>
      </c>
      <c r="E211" s="203">
        <v>469</v>
      </c>
      <c r="F211" s="203">
        <v>251</v>
      </c>
      <c r="G211" s="203">
        <v>290</v>
      </c>
      <c r="H211" s="202">
        <v>107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3:30" x14ac:dyDescent="0.25">
      <c r="C212" s="209" t="s">
        <v>211</v>
      </c>
      <c r="D212" s="179"/>
      <c r="E212" s="179"/>
      <c r="F212" s="179"/>
      <c r="G212" s="200">
        <v>120</v>
      </c>
      <c r="H212" s="183">
        <v>105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3:30" x14ac:dyDescent="0.25">
      <c r="C213" s="207" t="s">
        <v>212</v>
      </c>
      <c r="D213" s="203">
        <v>167</v>
      </c>
      <c r="E213" s="203">
        <v>111</v>
      </c>
      <c r="F213" s="203">
        <v>89</v>
      </c>
      <c r="G213" s="203">
        <v>88</v>
      </c>
      <c r="H213" s="202">
        <v>103</v>
      </c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3:30" x14ac:dyDescent="0.25">
      <c r="C214" s="209" t="s">
        <v>213</v>
      </c>
      <c r="D214" s="179">
        <v>922</v>
      </c>
      <c r="E214" s="179">
        <v>96</v>
      </c>
      <c r="F214" s="179">
        <v>82</v>
      </c>
      <c r="G214" s="179">
        <v>80</v>
      </c>
      <c r="H214" s="180">
        <v>100</v>
      </c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3:30" x14ac:dyDescent="0.25">
      <c r="C215" s="207" t="s">
        <v>214</v>
      </c>
      <c r="D215" s="198">
        <v>586</v>
      </c>
      <c r="E215" s="198">
        <v>602</v>
      </c>
      <c r="F215" s="198">
        <v>706</v>
      </c>
      <c r="G215" s="198">
        <v>952</v>
      </c>
      <c r="H215" s="202">
        <v>83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3:30" x14ac:dyDescent="0.25">
      <c r="C216" s="209" t="s">
        <v>215</v>
      </c>
      <c r="D216" s="200">
        <v>72</v>
      </c>
      <c r="E216" s="200">
        <v>29</v>
      </c>
      <c r="F216" s="200">
        <v>106</v>
      </c>
      <c r="G216" s="200">
        <v>52</v>
      </c>
      <c r="H216" s="183">
        <v>81</v>
      </c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3:30" ht="26.25" x14ac:dyDescent="0.25">
      <c r="C217" s="207" t="s">
        <v>216</v>
      </c>
      <c r="D217" s="203">
        <v>131</v>
      </c>
      <c r="E217" s="203">
        <v>110</v>
      </c>
      <c r="F217" s="203">
        <v>57</v>
      </c>
      <c r="G217" s="203">
        <v>91</v>
      </c>
      <c r="H217" s="202">
        <v>72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3:30" x14ac:dyDescent="0.25">
      <c r="C218" s="209" t="s">
        <v>217</v>
      </c>
      <c r="D218" s="200">
        <v>33</v>
      </c>
      <c r="E218" s="200">
        <v>64</v>
      </c>
      <c r="F218" s="200">
        <v>31</v>
      </c>
      <c r="G218" s="200">
        <v>36</v>
      </c>
      <c r="H218" s="183">
        <v>71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3:30" x14ac:dyDescent="0.25">
      <c r="C219" s="207" t="s">
        <v>218</v>
      </c>
      <c r="D219" s="203">
        <v>23</v>
      </c>
      <c r="E219" s="203">
        <v>61</v>
      </c>
      <c r="F219" s="203">
        <v>95</v>
      </c>
      <c r="G219" s="203">
        <v>37</v>
      </c>
      <c r="H219" s="202">
        <v>67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3:30" x14ac:dyDescent="0.25">
      <c r="C220" s="209" t="s">
        <v>219</v>
      </c>
      <c r="D220" s="179">
        <v>21</v>
      </c>
      <c r="E220" s="179">
        <v>98</v>
      </c>
      <c r="F220" s="179">
        <v>84</v>
      </c>
      <c r="G220" s="179">
        <v>69</v>
      </c>
      <c r="H220" s="180">
        <v>58</v>
      </c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3:30" x14ac:dyDescent="0.25">
      <c r="C221" s="207" t="s">
        <v>220</v>
      </c>
      <c r="D221" s="198">
        <v>1596</v>
      </c>
      <c r="E221" s="198">
        <v>2350</v>
      </c>
      <c r="F221" s="198">
        <v>841</v>
      </c>
      <c r="G221" s="203">
        <v>31</v>
      </c>
      <c r="H221" s="202">
        <v>52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3:30" ht="26.25" x14ac:dyDescent="0.25">
      <c r="C222" s="209" t="s">
        <v>221</v>
      </c>
      <c r="D222" s="200">
        <v>2</v>
      </c>
      <c r="E222" s="200">
        <v>11</v>
      </c>
      <c r="F222" s="200">
        <v>16</v>
      </c>
      <c r="G222" s="200">
        <v>54</v>
      </c>
      <c r="H222" s="183">
        <v>52</v>
      </c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3:30" x14ac:dyDescent="0.25">
      <c r="C223" s="207" t="s">
        <v>222</v>
      </c>
      <c r="D223" s="198"/>
      <c r="E223" s="203">
        <v>6</v>
      </c>
      <c r="F223" s="203">
        <v>5</v>
      </c>
      <c r="G223" s="203">
        <v>28</v>
      </c>
      <c r="H223" s="202">
        <v>38</v>
      </c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3:30" x14ac:dyDescent="0.25">
      <c r="C224" s="209" t="s">
        <v>223</v>
      </c>
      <c r="D224" s="200">
        <v>7</v>
      </c>
      <c r="E224" s="200">
        <v>178</v>
      </c>
      <c r="F224" s="200">
        <v>121</v>
      </c>
      <c r="G224" s="200">
        <v>26</v>
      </c>
      <c r="H224" s="183">
        <v>36</v>
      </c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3:30" x14ac:dyDescent="0.25">
      <c r="C225" s="207" t="s">
        <v>224</v>
      </c>
      <c r="D225" s="203">
        <v>37</v>
      </c>
      <c r="E225" s="203">
        <v>34</v>
      </c>
      <c r="F225" s="203">
        <v>26</v>
      </c>
      <c r="G225" s="203">
        <v>30</v>
      </c>
      <c r="H225" s="202">
        <v>36</v>
      </c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3:30" ht="26.25" x14ac:dyDescent="0.25">
      <c r="C226" s="209" t="s">
        <v>225</v>
      </c>
      <c r="D226" s="200">
        <v>100</v>
      </c>
      <c r="E226" s="200">
        <v>44</v>
      </c>
      <c r="F226" s="200">
        <v>34</v>
      </c>
      <c r="G226" s="200">
        <v>23</v>
      </c>
      <c r="H226" s="183">
        <v>35</v>
      </c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3:30" x14ac:dyDescent="0.25">
      <c r="C227" s="207" t="s">
        <v>226</v>
      </c>
      <c r="D227" s="198">
        <v>14</v>
      </c>
      <c r="E227" s="198">
        <v>123</v>
      </c>
      <c r="F227" s="198">
        <v>34</v>
      </c>
      <c r="G227" s="198">
        <v>10</v>
      </c>
      <c r="H227" s="199">
        <v>29</v>
      </c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3:30" x14ac:dyDescent="0.25">
      <c r="C228" s="209" t="s">
        <v>227</v>
      </c>
      <c r="D228" s="200">
        <v>17</v>
      </c>
      <c r="E228" s="200">
        <v>3</v>
      </c>
      <c r="F228" s="200">
        <v>3</v>
      </c>
      <c r="G228" s="200">
        <v>5</v>
      </c>
      <c r="H228" s="183">
        <v>27</v>
      </c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3:30" ht="26.25" x14ac:dyDescent="0.25">
      <c r="C229" s="207" t="s">
        <v>228</v>
      </c>
      <c r="D229" s="203">
        <v>30</v>
      </c>
      <c r="E229" s="203">
        <v>40</v>
      </c>
      <c r="F229" s="203">
        <v>46</v>
      </c>
      <c r="G229" s="203">
        <v>74</v>
      </c>
      <c r="H229" s="202">
        <v>20</v>
      </c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3:30" x14ac:dyDescent="0.25">
      <c r="C230" s="209" t="s">
        <v>229</v>
      </c>
      <c r="D230" s="200">
        <v>55</v>
      </c>
      <c r="E230" s="200">
        <v>2</v>
      </c>
      <c r="F230" s="200">
        <v>81</v>
      </c>
      <c r="G230" s="200">
        <v>124</v>
      </c>
      <c r="H230" s="183">
        <v>18</v>
      </c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3:30" x14ac:dyDescent="0.25">
      <c r="C231" s="207" t="s">
        <v>230</v>
      </c>
      <c r="D231" s="203">
        <v>11</v>
      </c>
      <c r="E231" s="198"/>
      <c r="F231" s="198"/>
      <c r="G231" s="203">
        <v>2</v>
      </c>
      <c r="H231" s="202">
        <v>11</v>
      </c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3:30" ht="26.25" x14ac:dyDescent="0.25">
      <c r="C232" s="209" t="s">
        <v>231</v>
      </c>
      <c r="D232" s="200">
        <v>67</v>
      </c>
      <c r="E232" s="200">
        <v>5</v>
      </c>
      <c r="F232" s="179"/>
      <c r="G232" s="200">
        <v>5</v>
      </c>
      <c r="H232" s="183">
        <v>7</v>
      </c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3:30" x14ac:dyDescent="0.25">
      <c r="C233" s="207" t="s">
        <v>232</v>
      </c>
      <c r="D233" s="198">
        <v>100</v>
      </c>
      <c r="E233" s="198">
        <v>113</v>
      </c>
      <c r="F233" s="198"/>
      <c r="G233" s="198"/>
      <c r="H233" s="202">
        <v>6</v>
      </c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3:30" x14ac:dyDescent="0.25">
      <c r="C234" s="209" t="s">
        <v>233</v>
      </c>
      <c r="D234" s="200">
        <v>16</v>
      </c>
      <c r="E234" s="200">
        <v>4</v>
      </c>
      <c r="F234" s="200">
        <v>9</v>
      </c>
      <c r="G234" s="200">
        <v>28</v>
      </c>
      <c r="H234" s="183">
        <v>4</v>
      </c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3:30" x14ac:dyDescent="0.25">
      <c r="C235" s="207" t="s">
        <v>234</v>
      </c>
      <c r="D235" s="203">
        <v>497</v>
      </c>
      <c r="E235" s="203">
        <v>1056</v>
      </c>
      <c r="F235" s="203">
        <v>679</v>
      </c>
      <c r="G235" s="203">
        <v>3</v>
      </c>
      <c r="H235" s="202">
        <v>2</v>
      </c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3:30" x14ac:dyDescent="0.25">
      <c r="C236" s="209" t="s">
        <v>235</v>
      </c>
      <c r="D236" s="179">
        <v>770</v>
      </c>
      <c r="E236" s="179">
        <v>818</v>
      </c>
      <c r="F236" s="179">
        <v>1598</v>
      </c>
      <c r="G236" s="179">
        <v>892</v>
      </c>
      <c r="H236" s="180" t="s">
        <v>38</v>
      </c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3:30" x14ac:dyDescent="0.25">
      <c r="C237" s="6" t="s">
        <v>236</v>
      </c>
      <c r="D237" s="198">
        <v>65</v>
      </c>
      <c r="E237" s="198">
        <v>69</v>
      </c>
      <c r="F237" s="198">
        <v>160</v>
      </c>
      <c r="G237" s="198">
        <v>3</v>
      </c>
      <c r="H237" s="199" t="s">
        <v>38</v>
      </c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3:30" ht="21" x14ac:dyDescent="0.25">
      <c r="C238" s="7" t="s">
        <v>237</v>
      </c>
      <c r="D238" s="179"/>
      <c r="E238" s="179"/>
      <c r="F238" s="179"/>
      <c r="G238" s="200">
        <v>87</v>
      </c>
      <c r="H238" s="180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3:30" x14ac:dyDescent="0.25">
      <c r="C239" s="6" t="s">
        <v>238</v>
      </c>
      <c r="D239" s="203">
        <v>3</v>
      </c>
      <c r="E239" s="203">
        <v>3</v>
      </c>
      <c r="F239" s="203">
        <v>91</v>
      </c>
      <c r="G239" s="198"/>
      <c r="H239" s="199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3:30" x14ac:dyDescent="0.25">
      <c r="C240" s="7" t="s">
        <v>239</v>
      </c>
      <c r="D240" s="179"/>
      <c r="E240" s="200">
        <v>1</v>
      </c>
      <c r="F240" s="179"/>
      <c r="G240" s="179"/>
      <c r="H240" s="180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3:30" x14ac:dyDescent="0.25">
      <c r="C241" s="9" t="s">
        <v>240</v>
      </c>
      <c r="D241" s="204"/>
      <c r="E241" s="204"/>
      <c r="F241" s="204"/>
      <c r="G241" s="205">
        <v>1</v>
      </c>
      <c r="H241" s="206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</sheetData>
  <mergeCells count="84">
    <mergeCell ref="BD39:BD45"/>
    <mergeCell ref="BE39:BE45"/>
    <mergeCell ref="BF39:BF45"/>
    <mergeCell ref="BD46:BD47"/>
    <mergeCell ref="BE46:BE47"/>
    <mergeCell ref="BF46:BF47"/>
    <mergeCell ref="BD31:BD33"/>
    <mergeCell ref="BE31:BE33"/>
    <mergeCell ref="BF31:BF33"/>
    <mergeCell ref="BD35:BD36"/>
    <mergeCell ref="BE35:BE36"/>
    <mergeCell ref="BF35:BF36"/>
    <mergeCell ref="W17:AC17"/>
    <mergeCell ref="W10:AD10"/>
    <mergeCell ref="C5:F5"/>
    <mergeCell ref="C6:F6"/>
    <mergeCell ref="C7:F7"/>
    <mergeCell ref="C8:F8"/>
    <mergeCell ref="J10:O10"/>
    <mergeCell ref="P10:V10"/>
    <mergeCell ref="W13:AC13"/>
    <mergeCell ref="W14:AC14"/>
    <mergeCell ref="W15:AC15"/>
    <mergeCell ref="W16:AC16"/>
    <mergeCell ref="W28:AC28"/>
    <mergeCell ref="W32:AC32"/>
    <mergeCell ref="W23:AC23"/>
    <mergeCell ref="W24:AC24"/>
    <mergeCell ref="W25:AC25"/>
    <mergeCell ref="W26:AC26"/>
    <mergeCell ref="W27:AC27"/>
    <mergeCell ref="W18:AC18"/>
    <mergeCell ref="W19:AC19"/>
    <mergeCell ref="W20:AC20"/>
    <mergeCell ref="W21:AC21"/>
    <mergeCell ref="W22:AC22"/>
    <mergeCell ref="AP37:AS37"/>
    <mergeCell ref="AP38:AS38"/>
    <mergeCell ref="AZ39:AZ45"/>
    <mergeCell ref="AT46:AT47"/>
    <mergeCell ref="AV46:AV47"/>
    <mergeCell ref="AW46:AW47"/>
    <mergeCell ref="AY46:AY47"/>
    <mergeCell ref="AZ46:AZ47"/>
    <mergeCell ref="AP39:AS45"/>
    <mergeCell ref="AP46:AS47"/>
    <mergeCell ref="AT39:AT45"/>
    <mergeCell ref="AV39:AV45"/>
    <mergeCell ref="AW39:AW45"/>
    <mergeCell ref="AY39:AY45"/>
    <mergeCell ref="AX46:AX47"/>
    <mergeCell ref="AU46:AU47"/>
    <mergeCell ref="AP30:AS30"/>
    <mergeCell ref="AP35:AS36"/>
    <mergeCell ref="AT35:AT36"/>
    <mergeCell ref="AU35:AU36"/>
    <mergeCell ref="AP34:AS34"/>
    <mergeCell ref="AP31:AS33"/>
    <mergeCell ref="AT31:AT33"/>
    <mergeCell ref="AU31:AU33"/>
    <mergeCell ref="AU39:AU45"/>
    <mergeCell ref="AX39:AX45"/>
    <mergeCell ref="AY35:AY36"/>
    <mergeCell ref="AZ35:AZ36"/>
    <mergeCell ref="AV35:AV36"/>
    <mergeCell ref="AW35:AW36"/>
    <mergeCell ref="AX35:AX36"/>
    <mergeCell ref="AV31:AV33"/>
    <mergeCell ref="AW31:AW33"/>
    <mergeCell ref="AX31:AX33"/>
    <mergeCell ref="AY31:AY33"/>
    <mergeCell ref="BC39:BC45"/>
    <mergeCell ref="AZ31:AZ33"/>
    <mergeCell ref="BA31:BA33"/>
    <mergeCell ref="BB31:BB33"/>
    <mergeCell ref="BC31:BC33"/>
    <mergeCell ref="BA46:BA47"/>
    <mergeCell ref="BB46:BB47"/>
    <mergeCell ref="BC46:BC47"/>
    <mergeCell ref="BC35:BC36"/>
    <mergeCell ref="BA35:BA36"/>
    <mergeCell ref="BB35:BB36"/>
    <mergeCell ref="BA39:BA45"/>
    <mergeCell ref="BB39:BB45"/>
  </mergeCells>
  <hyperlinks>
    <hyperlink ref="AE15" r:id="rId1" display="http://hts.usitc.gov/"/>
    <hyperlink ref="AE17" r:id="rId2"/>
    <hyperlink ref="W18" r:id="rId3"/>
    <hyperlink ref="AE21" r:id="rId4"/>
    <hyperlink ref="AE24" r:id="rId5"/>
    <hyperlink ref="AE20" r:id="rId6" display="http://www.economia-snci.gob.mx/"/>
    <hyperlink ref="AE23" r:id="rId7"/>
    <hyperlink ref="AE14" r:id="rId8"/>
  </hyperlinks>
  <pageMargins left="0.7" right="0.7" top="0.75" bottom="0.75" header="0.3" footer="0.3"/>
  <pageSetup orientation="portrait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BA139"/>
  <sheetViews>
    <sheetView tabSelected="1" topLeftCell="R34" zoomScale="67" zoomScaleNormal="67" workbookViewId="0">
      <selection activeCell="AC34" sqref="AC34"/>
    </sheetView>
  </sheetViews>
  <sheetFormatPr baseColWidth="10" defaultRowHeight="15" x14ac:dyDescent="0.25"/>
  <cols>
    <col min="1" max="1" width="3.5703125" customWidth="1"/>
    <col min="2" max="2" width="20.42578125" customWidth="1"/>
    <col min="3" max="3" width="16.28515625" customWidth="1"/>
    <col min="4" max="6" width="15.85546875" customWidth="1"/>
    <col min="7" max="7" width="16.42578125" customWidth="1"/>
    <col min="8" max="8" width="3.85546875" customWidth="1"/>
    <col min="9" max="9" width="22.85546875" customWidth="1"/>
    <col min="10" max="14" width="14" bestFit="1" customWidth="1"/>
    <col min="16" max="16" width="14.5703125" customWidth="1"/>
    <col min="35" max="35" width="10.140625" customWidth="1"/>
    <col min="36" max="36" width="14.42578125" customWidth="1"/>
    <col min="41" max="41" width="12.28515625" customWidth="1"/>
    <col min="42" max="42" width="23.5703125" customWidth="1"/>
    <col min="45" max="45" width="22.140625" customWidth="1"/>
    <col min="48" max="48" width="21.85546875" customWidth="1"/>
    <col min="51" max="51" width="22.7109375" customWidth="1"/>
  </cols>
  <sheetData>
    <row r="2" spans="2:29" x14ac:dyDescent="0.25">
      <c r="B2" s="83" t="s">
        <v>1</v>
      </c>
    </row>
    <row r="4" spans="2:29" ht="21" x14ac:dyDescent="0.35">
      <c r="B4" s="569">
        <v>940310</v>
      </c>
      <c r="C4" s="569"/>
      <c r="D4" s="569"/>
      <c r="E4" s="569"/>
    </row>
    <row r="5" spans="2:29" x14ac:dyDescent="0.25">
      <c r="B5" s="570" t="s">
        <v>259</v>
      </c>
      <c r="C5" s="570"/>
      <c r="D5" s="570"/>
      <c r="E5" s="570"/>
    </row>
    <row r="7" spans="2:29" ht="18.75" x14ac:dyDescent="0.3">
      <c r="B7" s="571" t="s">
        <v>260</v>
      </c>
      <c r="C7" s="572"/>
      <c r="D7" s="572"/>
      <c r="E7" s="572"/>
      <c r="F7" s="572"/>
      <c r="G7" s="573"/>
      <c r="I7" s="574" t="s">
        <v>441</v>
      </c>
      <c r="J7" s="574"/>
      <c r="K7" s="574"/>
      <c r="L7" s="574"/>
      <c r="M7" s="574"/>
      <c r="N7" s="574"/>
      <c r="Q7" s="576" t="s">
        <v>278</v>
      </c>
      <c r="R7" s="577"/>
      <c r="S7" s="577"/>
      <c r="T7" s="577"/>
      <c r="U7" s="577"/>
      <c r="V7" s="578"/>
    </row>
    <row r="8" spans="2:29" ht="2.25" customHeight="1" x14ac:dyDescent="0.25">
      <c r="Q8" s="230"/>
      <c r="R8" s="231"/>
      <c r="S8" s="231"/>
      <c r="T8" s="231"/>
      <c r="U8" s="231"/>
      <c r="V8" s="232"/>
    </row>
    <row r="9" spans="2:29" ht="41.25" customHeight="1" x14ac:dyDescent="0.25">
      <c r="B9" s="24" t="s">
        <v>5</v>
      </c>
      <c r="C9" s="25" t="s">
        <v>6</v>
      </c>
      <c r="D9" s="25" t="s">
        <v>7</v>
      </c>
      <c r="E9" s="25" t="s">
        <v>8</v>
      </c>
      <c r="F9" s="25" t="s">
        <v>9</v>
      </c>
      <c r="G9" s="26" t="s">
        <v>10</v>
      </c>
      <c r="I9" s="226" t="s">
        <v>5</v>
      </c>
      <c r="J9" s="226" t="s">
        <v>6</v>
      </c>
      <c r="K9" s="226" t="s">
        <v>7</v>
      </c>
      <c r="L9" s="226" t="s">
        <v>8</v>
      </c>
      <c r="M9" s="226" t="s">
        <v>9</v>
      </c>
      <c r="N9" s="226" t="s">
        <v>10</v>
      </c>
      <c r="Q9" s="551"/>
      <c r="R9" s="552"/>
      <c r="S9" s="552"/>
      <c r="T9" s="552"/>
      <c r="U9" s="552"/>
      <c r="V9" s="553"/>
    </row>
    <row r="10" spans="2:29" ht="15.75" x14ac:dyDescent="0.25">
      <c r="B10" s="27" t="s">
        <v>11</v>
      </c>
      <c r="C10" s="39">
        <v>2834503</v>
      </c>
      <c r="D10" s="39">
        <v>1900935</v>
      </c>
      <c r="E10" s="39">
        <v>2117527</v>
      </c>
      <c r="F10" s="39">
        <v>2283152</v>
      </c>
      <c r="G10" s="40">
        <v>2260945</v>
      </c>
      <c r="I10" s="239" t="s">
        <v>270</v>
      </c>
      <c r="J10" s="240">
        <v>432088</v>
      </c>
      <c r="K10" s="240">
        <v>318983</v>
      </c>
      <c r="L10" s="240">
        <v>371591</v>
      </c>
      <c r="M10" s="240">
        <v>397319</v>
      </c>
      <c r="N10" s="241">
        <v>408601</v>
      </c>
      <c r="Q10" s="551"/>
      <c r="R10" s="552"/>
      <c r="S10" s="552"/>
      <c r="T10" s="552"/>
      <c r="U10" s="552"/>
      <c r="V10" s="553"/>
    </row>
    <row r="11" spans="2:29" ht="15.75" x14ac:dyDescent="0.25">
      <c r="B11" s="49" t="s">
        <v>12</v>
      </c>
      <c r="C11" s="50">
        <v>432088</v>
      </c>
      <c r="D11" s="50">
        <v>318983</v>
      </c>
      <c r="E11" s="50">
        <v>371591</v>
      </c>
      <c r="F11" s="50">
        <v>397319</v>
      </c>
      <c r="G11" s="51">
        <v>408601</v>
      </c>
      <c r="I11" s="227" t="s">
        <v>21</v>
      </c>
      <c r="J11" s="228">
        <v>146393</v>
      </c>
      <c r="K11" s="228">
        <v>115305</v>
      </c>
      <c r="L11" s="228">
        <v>126515</v>
      </c>
      <c r="M11" s="228">
        <v>155280</v>
      </c>
      <c r="N11" s="242">
        <v>183507</v>
      </c>
      <c r="Q11" s="551"/>
      <c r="R11" s="552"/>
      <c r="S11" s="552"/>
      <c r="T11" s="552"/>
      <c r="U11" s="552"/>
      <c r="V11" s="553"/>
    </row>
    <row r="12" spans="2:29" ht="15.75" x14ac:dyDescent="0.25">
      <c r="B12" s="49" t="s">
        <v>21</v>
      </c>
      <c r="C12" s="50">
        <v>146393</v>
      </c>
      <c r="D12" s="50">
        <v>115305</v>
      </c>
      <c r="E12" s="50">
        <v>126515</v>
      </c>
      <c r="F12" s="50">
        <v>155280</v>
      </c>
      <c r="G12" s="51">
        <v>183507</v>
      </c>
      <c r="I12" s="227" t="s">
        <v>15</v>
      </c>
      <c r="J12" s="228">
        <v>39768</v>
      </c>
      <c r="K12" s="228">
        <v>27044</v>
      </c>
      <c r="L12" s="228">
        <v>37817</v>
      </c>
      <c r="M12" s="228">
        <v>37438</v>
      </c>
      <c r="N12" s="242">
        <v>40064</v>
      </c>
      <c r="O12" s="222"/>
      <c r="P12" s="222"/>
      <c r="Q12" s="554"/>
      <c r="R12" s="555"/>
      <c r="S12" s="555"/>
      <c r="T12" s="555"/>
      <c r="U12" s="555"/>
      <c r="V12" s="556"/>
      <c r="W12" s="538" t="s">
        <v>285</v>
      </c>
      <c r="X12" s="539"/>
    </row>
    <row r="13" spans="2:29" ht="15.75" x14ac:dyDescent="0.25">
      <c r="B13" s="28" t="s">
        <v>14</v>
      </c>
      <c r="C13" s="41">
        <v>155722</v>
      </c>
      <c r="D13" s="41">
        <v>125702</v>
      </c>
      <c r="E13" s="41">
        <v>130911</v>
      </c>
      <c r="F13" s="41">
        <v>149243</v>
      </c>
      <c r="G13" s="42">
        <v>142779</v>
      </c>
      <c r="I13" s="233" t="s">
        <v>25</v>
      </c>
      <c r="J13" s="234">
        <v>5669</v>
      </c>
      <c r="K13" s="234">
        <v>4453</v>
      </c>
      <c r="L13" s="234">
        <v>4945</v>
      </c>
      <c r="M13" s="234">
        <v>9298</v>
      </c>
      <c r="N13" s="235">
        <v>13611</v>
      </c>
      <c r="O13" s="536"/>
      <c r="P13" s="537"/>
      <c r="Q13" s="579" t="s">
        <v>284</v>
      </c>
      <c r="R13" s="579"/>
      <c r="S13" s="579"/>
      <c r="T13" s="579"/>
      <c r="U13" s="579"/>
      <c r="V13" s="579"/>
      <c r="W13" s="540">
        <v>0.18</v>
      </c>
      <c r="X13" s="541"/>
      <c r="Y13" t="s">
        <v>253</v>
      </c>
      <c r="AC13" s="19" t="s">
        <v>281</v>
      </c>
    </row>
    <row r="14" spans="2:29" ht="15.75" x14ac:dyDescent="0.25">
      <c r="B14" s="27" t="s">
        <v>16</v>
      </c>
      <c r="C14" s="43">
        <v>238175</v>
      </c>
      <c r="D14" s="43">
        <v>172223</v>
      </c>
      <c r="E14" s="43">
        <v>159560</v>
      </c>
      <c r="F14" s="43">
        <v>150015</v>
      </c>
      <c r="G14" s="44">
        <v>134852</v>
      </c>
      <c r="I14" s="233" t="s">
        <v>13</v>
      </c>
      <c r="J14" s="234">
        <v>8590</v>
      </c>
      <c r="K14" s="234">
        <v>7143</v>
      </c>
      <c r="L14" s="234">
        <v>8458</v>
      </c>
      <c r="M14" s="234">
        <v>11300</v>
      </c>
      <c r="N14" s="235">
        <v>11812</v>
      </c>
      <c r="O14" s="536"/>
      <c r="P14" s="537"/>
      <c r="Q14" s="579" t="s">
        <v>282</v>
      </c>
      <c r="R14" s="579"/>
      <c r="S14" s="579"/>
      <c r="T14" s="579"/>
      <c r="U14" s="579"/>
      <c r="V14" s="579"/>
      <c r="W14" s="540">
        <v>0.15</v>
      </c>
      <c r="X14" s="483"/>
      <c r="Y14" s="19" t="s">
        <v>283</v>
      </c>
      <c r="AC14" s="19" t="s">
        <v>286</v>
      </c>
    </row>
    <row r="15" spans="2:29" ht="15.75" x14ac:dyDescent="0.25">
      <c r="B15" s="28" t="s">
        <v>18</v>
      </c>
      <c r="C15" s="41">
        <v>201120</v>
      </c>
      <c r="D15" s="41">
        <v>123444</v>
      </c>
      <c r="E15" s="41">
        <v>124418</v>
      </c>
      <c r="F15" s="41">
        <v>116522</v>
      </c>
      <c r="G15" s="42">
        <v>110365</v>
      </c>
      <c r="I15" s="81" t="s">
        <v>17</v>
      </c>
      <c r="J15" s="72">
        <v>12130</v>
      </c>
      <c r="K15" s="72">
        <v>8528</v>
      </c>
      <c r="L15" s="72">
        <v>8815</v>
      </c>
      <c r="M15" s="72">
        <v>3813</v>
      </c>
      <c r="N15" s="223">
        <v>8087</v>
      </c>
      <c r="O15" s="545"/>
      <c r="P15" s="546"/>
      <c r="Q15" s="545" t="s">
        <v>287</v>
      </c>
      <c r="R15" s="546"/>
      <c r="S15" s="546"/>
      <c r="T15" s="546"/>
      <c r="U15" s="546"/>
      <c r="V15" s="547"/>
      <c r="W15" s="540">
        <v>0.2</v>
      </c>
      <c r="X15" s="483"/>
    </row>
    <row r="16" spans="2:29" ht="15.75" x14ac:dyDescent="0.25">
      <c r="B16" s="27" t="s">
        <v>40</v>
      </c>
      <c r="C16" s="43">
        <v>145168</v>
      </c>
      <c r="D16" s="43">
        <v>106108</v>
      </c>
      <c r="E16" s="43">
        <v>92114</v>
      </c>
      <c r="F16" s="43">
        <v>100903</v>
      </c>
      <c r="G16" s="44">
        <v>88992</v>
      </c>
      <c r="I16" s="81" t="s">
        <v>19</v>
      </c>
      <c r="J16" s="72">
        <v>1449</v>
      </c>
      <c r="K16" s="72">
        <v>2422</v>
      </c>
      <c r="L16" s="72">
        <v>6161</v>
      </c>
      <c r="M16" s="72">
        <v>5421</v>
      </c>
      <c r="N16" s="224">
        <v>6407</v>
      </c>
      <c r="O16" s="545"/>
      <c r="P16" s="546"/>
      <c r="Q16" s="545" t="s">
        <v>438</v>
      </c>
      <c r="R16" s="546"/>
      <c r="S16" s="546"/>
      <c r="T16" s="546"/>
      <c r="U16" s="546"/>
      <c r="V16" s="547"/>
      <c r="W16" s="542"/>
      <c r="X16" s="543"/>
    </row>
    <row r="17" spans="2:25" ht="15.75" x14ac:dyDescent="0.25">
      <c r="B17" s="28" t="s">
        <v>28</v>
      </c>
      <c r="C17" s="41">
        <v>110296</v>
      </c>
      <c r="D17" s="41">
        <v>71910</v>
      </c>
      <c r="E17" s="41">
        <v>66999</v>
      </c>
      <c r="F17" s="41">
        <v>101856</v>
      </c>
      <c r="G17" s="42">
        <v>85295</v>
      </c>
      <c r="I17" s="233" t="s">
        <v>22</v>
      </c>
      <c r="J17" s="234">
        <v>3884</v>
      </c>
      <c r="K17" s="234">
        <v>1154</v>
      </c>
      <c r="L17" s="234">
        <v>2771</v>
      </c>
      <c r="M17" s="234">
        <v>5035</v>
      </c>
      <c r="N17" s="235">
        <v>4639</v>
      </c>
      <c r="O17" s="536"/>
      <c r="P17" s="537"/>
      <c r="Q17" s="579" t="s">
        <v>279</v>
      </c>
      <c r="R17" s="579"/>
      <c r="S17" s="579"/>
      <c r="T17" s="579"/>
      <c r="U17" s="579"/>
      <c r="V17" s="579"/>
      <c r="W17" s="544">
        <v>0.06</v>
      </c>
      <c r="X17" s="543"/>
    </row>
    <row r="18" spans="2:25" ht="15.75" x14ac:dyDescent="0.25">
      <c r="B18" s="27" t="s">
        <v>53</v>
      </c>
      <c r="C18" s="43">
        <v>61878</v>
      </c>
      <c r="D18" s="43">
        <v>38451</v>
      </c>
      <c r="E18" s="43">
        <v>57270</v>
      </c>
      <c r="F18" s="43">
        <v>79020</v>
      </c>
      <c r="G18" s="44">
        <v>66842</v>
      </c>
      <c r="I18" s="233" t="s">
        <v>27</v>
      </c>
      <c r="J18" s="234">
        <v>991</v>
      </c>
      <c r="K18" s="234">
        <v>3274</v>
      </c>
      <c r="L18" s="234">
        <v>2401</v>
      </c>
      <c r="M18" s="234">
        <v>2066</v>
      </c>
      <c r="N18" s="235">
        <v>3701</v>
      </c>
      <c r="O18" s="536"/>
      <c r="P18" s="537"/>
      <c r="Q18" s="579" t="s">
        <v>280</v>
      </c>
      <c r="R18" s="579"/>
      <c r="S18" s="579"/>
      <c r="T18" s="579"/>
      <c r="U18" s="579"/>
      <c r="V18" s="579"/>
      <c r="W18" s="542"/>
      <c r="X18" s="543"/>
    </row>
    <row r="19" spans="2:25" ht="15.75" x14ac:dyDescent="0.25">
      <c r="B19" s="28" t="s">
        <v>34</v>
      </c>
      <c r="C19" s="41">
        <v>0</v>
      </c>
      <c r="D19" s="41">
        <v>0</v>
      </c>
      <c r="E19" s="41">
        <v>54980</v>
      </c>
      <c r="F19" s="41">
        <v>59409</v>
      </c>
      <c r="G19" s="45">
        <v>51689</v>
      </c>
      <c r="I19" s="236" t="s">
        <v>31</v>
      </c>
      <c r="J19" s="237">
        <v>5414</v>
      </c>
      <c r="K19" s="237">
        <v>3846</v>
      </c>
      <c r="L19" s="237">
        <v>2569</v>
      </c>
      <c r="M19" s="237">
        <v>3676</v>
      </c>
      <c r="N19" s="238">
        <v>3158</v>
      </c>
      <c r="O19" s="549"/>
      <c r="P19" s="550"/>
      <c r="Q19" s="548" t="s">
        <v>448</v>
      </c>
      <c r="R19" s="548"/>
      <c r="S19" s="548"/>
      <c r="T19" s="548"/>
      <c r="U19" s="548"/>
      <c r="V19" s="548"/>
      <c r="W19" s="543"/>
      <c r="X19" s="483"/>
    </row>
    <row r="20" spans="2:25" ht="15.75" x14ac:dyDescent="0.25">
      <c r="B20" s="27" t="s">
        <v>26</v>
      </c>
      <c r="C20" s="43">
        <v>35670</v>
      </c>
      <c r="D20" s="43">
        <v>27080</v>
      </c>
      <c r="E20" s="43">
        <v>35431</v>
      </c>
      <c r="F20" s="43">
        <v>45850</v>
      </c>
      <c r="G20" s="44">
        <v>50667</v>
      </c>
      <c r="I20" s="236" t="s">
        <v>44</v>
      </c>
      <c r="J20" s="237">
        <v>1640</v>
      </c>
      <c r="K20" s="237">
        <v>1783</v>
      </c>
      <c r="L20" s="237">
        <v>906</v>
      </c>
      <c r="M20" s="237">
        <v>901</v>
      </c>
      <c r="N20" s="238">
        <v>2786</v>
      </c>
      <c r="O20" s="549"/>
      <c r="P20" s="550"/>
      <c r="Q20" s="548" t="s">
        <v>448</v>
      </c>
      <c r="R20" s="548"/>
      <c r="S20" s="548"/>
      <c r="T20" s="548"/>
      <c r="U20" s="548"/>
      <c r="V20" s="548"/>
      <c r="W20" s="543"/>
      <c r="X20" s="483"/>
    </row>
    <row r="21" spans="2:25" ht="15.75" x14ac:dyDescent="0.25">
      <c r="B21" s="28" t="s">
        <v>32</v>
      </c>
      <c r="C21" s="41">
        <v>60197</v>
      </c>
      <c r="D21" s="41">
        <v>45845</v>
      </c>
      <c r="E21" s="41">
        <v>48301</v>
      </c>
      <c r="F21" s="41">
        <v>55681</v>
      </c>
      <c r="G21" s="42">
        <v>48000</v>
      </c>
      <c r="I21" s="233" t="s">
        <v>35</v>
      </c>
      <c r="J21" s="234">
        <v>3192</v>
      </c>
      <c r="K21" s="234">
        <v>2040</v>
      </c>
      <c r="L21" s="234">
        <v>1970</v>
      </c>
      <c r="M21" s="234">
        <v>2778</v>
      </c>
      <c r="N21" s="235">
        <v>2564</v>
      </c>
      <c r="O21" s="536"/>
      <c r="P21" s="537"/>
      <c r="Q21" s="548" t="s">
        <v>440</v>
      </c>
      <c r="R21" s="548"/>
      <c r="S21" s="548"/>
      <c r="T21" s="548"/>
      <c r="U21" s="548"/>
      <c r="V21" s="548"/>
      <c r="W21" s="544">
        <v>0.15</v>
      </c>
      <c r="X21" s="543"/>
    </row>
    <row r="22" spans="2:25" ht="15.75" x14ac:dyDescent="0.25">
      <c r="B22" s="27" t="s">
        <v>30</v>
      </c>
      <c r="C22" s="43">
        <v>96127</v>
      </c>
      <c r="D22" s="46">
        <v>40147</v>
      </c>
      <c r="E22" s="46">
        <v>39067</v>
      </c>
      <c r="F22" s="46">
        <v>43193</v>
      </c>
      <c r="G22" s="47">
        <v>43014</v>
      </c>
      <c r="I22" s="233" t="s">
        <v>36</v>
      </c>
      <c r="J22" s="234">
        <v>1678</v>
      </c>
      <c r="K22" s="234">
        <v>1576</v>
      </c>
      <c r="L22" s="234">
        <v>1272</v>
      </c>
      <c r="M22" s="234">
        <v>2234</v>
      </c>
      <c r="N22" s="235">
        <v>2061</v>
      </c>
      <c r="O22" s="536"/>
      <c r="P22" s="537"/>
      <c r="Q22" s="580">
        <v>0.15</v>
      </c>
      <c r="R22" s="548"/>
      <c r="S22" s="548"/>
      <c r="T22" s="548"/>
      <c r="U22" s="548"/>
      <c r="V22" s="548"/>
      <c r="W22" s="540">
        <v>0.15</v>
      </c>
      <c r="X22" s="483"/>
      <c r="Y22" t="s">
        <v>439</v>
      </c>
    </row>
    <row r="23" spans="2:25" ht="15.75" x14ac:dyDescent="0.25">
      <c r="B23" s="49" t="s">
        <v>15</v>
      </c>
      <c r="C23" s="50">
        <v>39768</v>
      </c>
      <c r="D23" s="50">
        <v>27044</v>
      </c>
      <c r="E23" s="50">
        <v>37817</v>
      </c>
      <c r="F23" s="50">
        <v>37438</v>
      </c>
      <c r="G23" s="51">
        <v>40064</v>
      </c>
      <c r="I23" s="233" t="s">
        <v>20</v>
      </c>
      <c r="J23" s="234">
        <v>963</v>
      </c>
      <c r="K23" s="234">
        <v>690</v>
      </c>
      <c r="L23" s="234">
        <v>1586</v>
      </c>
      <c r="M23" s="234">
        <v>1059</v>
      </c>
      <c r="N23" s="243">
        <v>2061</v>
      </c>
      <c r="O23" s="536"/>
      <c r="P23" s="537"/>
      <c r="Q23" s="579" t="s">
        <v>280</v>
      </c>
      <c r="R23" s="579"/>
      <c r="S23" s="579"/>
      <c r="T23" s="579"/>
      <c r="U23" s="579"/>
      <c r="V23" s="579"/>
      <c r="W23" s="543"/>
      <c r="X23" s="483"/>
    </row>
    <row r="24" spans="2:25" ht="15.75" x14ac:dyDescent="0.25">
      <c r="B24" s="27" t="s">
        <v>49</v>
      </c>
      <c r="C24" s="43">
        <v>34822</v>
      </c>
      <c r="D24" s="43">
        <v>26655</v>
      </c>
      <c r="E24" s="43">
        <v>27577</v>
      </c>
      <c r="F24" s="43">
        <v>37217</v>
      </c>
      <c r="G24" s="44">
        <v>39242</v>
      </c>
      <c r="I24" s="82" t="s">
        <v>109</v>
      </c>
      <c r="J24" s="55">
        <v>4057</v>
      </c>
      <c r="K24" s="55">
        <v>2414</v>
      </c>
      <c r="L24" s="55">
        <v>2642</v>
      </c>
      <c r="M24" s="225">
        <v>4165</v>
      </c>
      <c r="N24" s="229">
        <v>2015</v>
      </c>
      <c r="W24" s="88"/>
    </row>
    <row r="25" spans="2:25" ht="15.75" x14ac:dyDescent="0.25">
      <c r="B25" s="28" t="s">
        <v>46</v>
      </c>
      <c r="C25" s="41">
        <v>38531</v>
      </c>
      <c r="D25" s="41">
        <v>23754</v>
      </c>
      <c r="E25" s="41">
        <v>26083</v>
      </c>
      <c r="F25" s="41">
        <v>43350</v>
      </c>
      <c r="G25" s="42">
        <v>36589</v>
      </c>
      <c r="I25" s="82" t="s">
        <v>42</v>
      </c>
      <c r="J25" s="55">
        <v>1512</v>
      </c>
      <c r="K25" s="55">
        <v>1499</v>
      </c>
      <c r="L25" s="55">
        <v>2064</v>
      </c>
      <c r="M25" s="225">
        <v>1710</v>
      </c>
      <c r="N25" s="229">
        <v>1956</v>
      </c>
    </row>
    <row r="26" spans="2:25" ht="15.75" x14ac:dyDescent="0.25">
      <c r="B26" s="27" t="s">
        <v>47</v>
      </c>
      <c r="C26" s="43">
        <v>86840</v>
      </c>
      <c r="D26" s="43">
        <v>48765</v>
      </c>
      <c r="E26" s="43">
        <v>46326</v>
      </c>
      <c r="F26" s="43">
        <v>40531</v>
      </c>
      <c r="G26" s="44">
        <v>31923</v>
      </c>
    </row>
    <row r="27" spans="2:25" ht="15.75" x14ac:dyDescent="0.25">
      <c r="B27" s="28" t="s">
        <v>43</v>
      </c>
      <c r="C27" s="41">
        <v>44030</v>
      </c>
      <c r="D27" s="41">
        <v>36462</v>
      </c>
      <c r="E27" s="41">
        <v>36524</v>
      </c>
      <c r="F27" s="41">
        <v>35598</v>
      </c>
      <c r="G27" s="42">
        <v>31389</v>
      </c>
    </row>
    <row r="28" spans="2:25" ht="15.75" x14ac:dyDescent="0.25">
      <c r="B28" s="27" t="s">
        <v>56</v>
      </c>
      <c r="C28" s="43">
        <v>30400</v>
      </c>
      <c r="D28" s="43">
        <v>23679</v>
      </c>
      <c r="E28" s="43">
        <v>27052</v>
      </c>
      <c r="F28" s="43">
        <v>32640</v>
      </c>
      <c r="G28" s="44">
        <v>28684</v>
      </c>
      <c r="I28" s="575" t="s">
        <v>261</v>
      </c>
      <c r="J28" s="575"/>
      <c r="K28" s="575"/>
      <c r="L28" s="575"/>
      <c r="M28" s="575"/>
      <c r="N28" s="575"/>
      <c r="P28" s="575" t="s">
        <v>269</v>
      </c>
      <c r="Q28" s="575"/>
      <c r="R28" s="575"/>
      <c r="S28" s="575"/>
      <c r="T28" s="575"/>
      <c r="U28" s="575"/>
    </row>
    <row r="29" spans="2:25" ht="15.75" x14ac:dyDescent="0.25">
      <c r="B29" s="28" t="s">
        <v>59</v>
      </c>
      <c r="C29" s="41">
        <v>30422</v>
      </c>
      <c r="D29" s="41">
        <v>13815</v>
      </c>
      <c r="E29" s="41">
        <v>18335</v>
      </c>
      <c r="F29" s="41">
        <v>21261</v>
      </c>
      <c r="G29" s="42">
        <v>26816</v>
      </c>
    </row>
    <row r="30" spans="2:25" ht="45" x14ac:dyDescent="0.25">
      <c r="B30" s="27" t="s">
        <v>50</v>
      </c>
      <c r="C30" s="43">
        <v>50584</v>
      </c>
      <c r="D30" s="43">
        <v>30656</v>
      </c>
      <c r="E30" s="43">
        <v>25134</v>
      </c>
      <c r="F30" s="43">
        <v>26665</v>
      </c>
      <c r="G30" s="44">
        <v>25720</v>
      </c>
      <c r="I30" s="59" t="s">
        <v>262</v>
      </c>
      <c r="J30" s="60" t="s">
        <v>263</v>
      </c>
      <c r="K30" s="60" t="s">
        <v>264</v>
      </c>
      <c r="L30" s="60" t="s">
        <v>265</v>
      </c>
      <c r="M30" s="60" t="s">
        <v>266</v>
      </c>
      <c r="N30" s="61" t="s">
        <v>267</v>
      </c>
      <c r="P30" s="59" t="s">
        <v>262</v>
      </c>
      <c r="Q30" s="60" t="s">
        <v>263</v>
      </c>
      <c r="R30" s="60" t="s">
        <v>264</v>
      </c>
      <c r="S30" s="60" t="s">
        <v>265</v>
      </c>
      <c r="T30" s="60" t="s">
        <v>266</v>
      </c>
      <c r="U30" s="61" t="s">
        <v>267</v>
      </c>
    </row>
    <row r="31" spans="2:25" ht="15.75" x14ac:dyDescent="0.25">
      <c r="B31" s="28" t="s">
        <v>24</v>
      </c>
      <c r="C31" s="41">
        <v>27778</v>
      </c>
      <c r="D31" s="41">
        <v>22630</v>
      </c>
      <c r="E31" s="41">
        <v>22759</v>
      </c>
      <c r="F31" s="41">
        <v>22621</v>
      </c>
      <c r="G31" s="42">
        <v>24692</v>
      </c>
      <c r="I31" s="62" t="s">
        <v>11</v>
      </c>
      <c r="J31" s="29">
        <v>2833832</v>
      </c>
      <c r="K31" s="29">
        <v>2001686</v>
      </c>
      <c r="L31" s="29">
        <v>2143294</v>
      </c>
      <c r="M31" s="29">
        <v>2287844</v>
      </c>
      <c r="N31" s="30">
        <v>2361414</v>
      </c>
      <c r="P31" s="84" t="s">
        <v>270</v>
      </c>
      <c r="Q31" s="85">
        <v>250897</v>
      </c>
      <c r="R31" s="85">
        <v>173089</v>
      </c>
      <c r="S31" s="85">
        <v>199604</v>
      </c>
      <c r="T31" s="85">
        <v>225651</v>
      </c>
      <c r="U31" s="86">
        <v>256264</v>
      </c>
    </row>
    <row r="32" spans="2:25" ht="15.75" x14ac:dyDescent="0.25">
      <c r="B32" s="27" t="s">
        <v>48</v>
      </c>
      <c r="C32" s="43">
        <v>48639</v>
      </c>
      <c r="D32" s="43">
        <v>36699</v>
      </c>
      <c r="E32" s="43">
        <v>37889</v>
      </c>
      <c r="F32" s="43">
        <v>31561</v>
      </c>
      <c r="G32" s="44">
        <v>24590</v>
      </c>
      <c r="I32" s="87" t="s">
        <v>57</v>
      </c>
      <c r="J32" s="85">
        <v>297576</v>
      </c>
      <c r="K32" s="85">
        <v>211785</v>
      </c>
      <c r="L32" s="85">
        <v>265410</v>
      </c>
      <c r="M32" s="85">
        <v>304730</v>
      </c>
      <c r="N32" s="86">
        <v>453336</v>
      </c>
      <c r="P32" s="87" t="s">
        <v>21</v>
      </c>
      <c r="Q32" s="85">
        <v>274543</v>
      </c>
      <c r="R32" s="85">
        <v>197728</v>
      </c>
      <c r="S32" s="85">
        <v>227895</v>
      </c>
      <c r="T32" s="85">
        <v>241130</v>
      </c>
      <c r="U32" s="86">
        <v>241352</v>
      </c>
    </row>
    <row r="33" spans="2:21" ht="15.75" x14ac:dyDescent="0.25">
      <c r="B33" s="28" t="s">
        <v>52</v>
      </c>
      <c r="C33" s="48">
        <v>24986</v>
      </c>
      <c r="D33" s="48">
        <v>18485</v>
      </c>
      <c r="E33" s="48">
        <v>15870</v>
      </c>
      <c r="F33" s="48">
        <v>17261</v>
      </c>
      <c r="G33" s="45">
        <v>23582</v>
      </c>
      <c r="I33" s="65" t="s">
        <v>12</v>
      </c>
      <c r="J33" s="66">
        <v>250897</v>
      </c>
      <c r="K33" s="66">
        <v>173089</v>
      </c>
      <c r="L33" s="66">
        <v>199604</v>
      </c>
      <c r="M33" s="66">
        <v>225651</v>
      </c>
      <c r="N33" s="67">
        <v>256264</v>
      </c>
      <c r="P33" s="87" t="s">
        <v>15</v>
      </c>
      <c r="Q33" s="85">
        <v>30832</v>
      </c>
      <c r="R33" s="85">
        <v>30965</v>
      </c>
      <c r="S33" s="85">
        <v>32992</v>
      </c>
      <c r="T33" s="85">
        <v>32768</v>
      </c>
      <c r="U33" s="86">
        <v>34294</v>
      </c>
    </row>
    <row r="34" spans="2:21" ht="15.75" x14ac:dyDescent="0.25">
      <c r="B34" s="27" t="s">
        <v>72</v>
      </c>
      <c r="C34" s="43">
        <v>73933</v>
      </c>
      <c r="D34" s="43"/>
      <c r="E34" s="43">
        <v>58871</v>
      </c>
      <c r="F34" s="46">
        <v>9277</v>
      </c>
      <c r="G34" s="47">
        <v>20587</v>
      </c>
      <c r="I34" s="68" t="s">
        <v>21</v>
      </c>
      <c r="J34" s="66">
        <v>274543</v>
      </c>
      <c r="K34" s="66">
        <v>197728</v>
      </c>
      <c r="L34" s="66">
        <v>227895</v>
      </c>
      <c r="M34" s="66">
        <v>241130</v>
      </c>
      <c r="N34" s="67">
        <v>241352</v>
      </c>
      <c r="P34" s="64" t="s">
        <v>77</v>
      </c>
      <c r="Q34" s="73">
        <v>4161</v>
      </c>
      <c r="R34" s="73">
        <v>2079</v>
      </c>
      <c r="S34" s="73">
        <v>1656</v>
      </c>
      <c r="T34" s="73">
        <v>2163</v>
      </c>
      <c r="U34" s="74">
        <v>2051</v>
      </c>
    </row>
    <row r="35" spans="2:21" ht="15.75" x14ac:dyDescent="0.25">
      <c r="B35" s="28" t="s">
        <v>39</v>
      </c>
      <c r="C35" s="41">
        <v>21081</v>
      </c>
      <c r="D35" s="41">
        <v>13255</v>
      </c>
      <c r="E35" s="41">
        <v>18385</v>
      </c>
      <c r="F35" s="41">
        <v>19386</v>
      </c>
      <c r="G35" s="42">
        <v>19095</v>
      </c>
      <c r="I35" s="62" t="s">
        <v>48</v>
      </c>
      <c r="J35" s="33">
        <v>344007</v>
      </c>
      <c r="K35" s="33">
        <v>224886</v>
      </c>
      <c r="L35" s="33">
        <v>227590</v>
      </c>
      <c r="M35" s="33">
        <v>212550</v>
      </c>
      <c r="N35" s="34">
        <v>190873</v>
      </c>
      <c r="P35" s="54" t="s">
        <v>42</v>
      </c>
      <c r="Q35" s="73">
        <v>1304</v>
      </c>
      <c r="R35" s="73">
        <v>629</v>
      </c>
      <c r="S35" s="73">
        <v>843</v>
      </c>
      <c r="T35" s="73">
        <v>1247</v>
      </c>
      <c r="U35" s="74">
        <v>1475</v>
      </c>
    </row>
    <row r="36" spans="2:21" ht="15.75" x14ac:dyDescent="0.25">
      <c r="B36" s="27" t="s">
        <v>55</v>
      </c>
      <c r="C36" s="43">
        <v>19277</v>
      </c>
      <c r="D36" s="43">
        <v>8754</v>
      </c>
      <c r="E36" s="43">
        <v>10003</v>
      </c>
      <c r="F36" s="43">
        <v>14105</v>
      </c>
      <c r="G36" s="44">
        <v>14216</v>
      </c>
      <c r="I36" s="63" t="s">
        <v>14</v>
      </c>
      <c r="J36" s="31">
        <v>280419</v>
      </c>
      <c r="K36" s="31">
        <v>244275</v>
      </c>
      <c r="L36" s="31">
        <v>236876</v>
      </c>
      <c r="M36" s="31">
        <v>236612</v>
      </c>
      <c r="N36" s="32">
        <v>180562</v>
      </c>
      <c r="P36" s="54" t="s">
        <v>29</v>
      </c>
      <c r="Q36" s="73">
        <v>1556</v>
      </c>
      <c r="R36" s="73">
        <v>1392</v>
      </c>
      <c r="S36" s="73">
        <v>2467</v>
      </c>
      <c r="T36" s="73">
        <v>1691</v>
      </c>
      <c r="U36" s="74">
        <v>1448</v>
      </c>
    </row>
    <row r="37" spans="2:21" ht="15.75" x14ac:dyDescent="0.25">
      <c r="B37" s="28" t="s">
        <v>57</v>
      </c>
      <c r="C37" s="41">
        <v>10807</v>
      </c>
      <c r="D37" s="41">
        <v>5307</v>
      </c>
      <c r="E37" s="41">
        <v>9967</v>
      </c>
      <c r="F37" s="41">
        <v>11733</v>
      </c>
      <c r="G37" s="42">
        <v>13951</v>
      </c>
      <c r="I37" s="62" t="s">
        <v>18</v>
      </c>
      <c r="J37" s="33">
        <v>150454</v>
      </c>
      <c r="K37" s="33">
        <v>101665</v>
      </c>
      <c r="L37" s="33">
        <v>123741</v>
      </c>
      <c r="M37" s="33">
        <v>111691</v>
      </c>
      <c r="N37" s="34">
        <v>110133</v>
      </c>
      <c r="P37" s="54" t="s">
        <v>109</v>
      </c>
      <c r="Q37" s="73">
        <v>1046</v>
      </c>
      <c r="R37" s="73">
        <v>427</v>
      </c>
      <c r="S37" s="73">
        <v>309</v>
      </c>
      <c r="T37" s="73">
        <v>568</v>
      </c>
      <c r="U37" s="74">
        <v>534</v>
      </c>
    </row>
    <row r="38" spans="2:21" ht="15.75" x14ac:dyDescent="0.25">
      <c r="B38" s="27" t="s">
        <v>68</v>
      </c>
      <c r="C38" s="43">
        <v>21079</v>
      </c>
      <c r="D38" s="43">
        <v>13528</v>
      </c>
      <c r="E38" s="43">
        <v>15917</v>
      </c>
      <c r="F38" s="43">
        <v>15404</v>
      </c>
      <c r="G38" s="44">
        <v>13789</v>
      </c>
      <c r="I38" s="63" t="s">
        <v>16</v>
      </c>
      <c r="J38" s="31">
        <v>146416</v>
      </c>
      <c r="K38" s="31">
        <v>93425</v>
      </c>
      <c r="L38" s="31">
        <v>82417</v>
      </c>
      <c r="M38" s="31">
        <v>92920</v>
      </c>
      <c r="N38" s="32">
        <v>93030</v>
      </c>
      <c r="P38" s="54" t="s">
        <v>13</v>
      </c>
      <c r="Q38" s="73">
        <v>1177</v>
      </c>
      <c r="R38" s="73">
        <v>1067</v>
      </c>
      <c r="S38" s="73">
        <v>1648</v>
      </c>
      <c r="T38" s="73">
        <v>2090</v>
      </c>
      <c r="U38" s="75">
        <v>385</v>
      </c>
    </row>
    <row r="39" spans="2:21" ht="15.75" x14ac:dyDescent="0.25">
      <c r="B39" s="49" t="s">
        <v>25</v>
      </c>
      <c r="C39" s="50">
        <v>5669</v>
      </c>
      <c r="D39" s="50">
        <v>4453</v>
      </c>
      <c r="E39" s="50">
        <v>4945</v>
      </c>
      <c r="F39" s="50">
        <v>9298</v>
      </c>
      <c r="G39" s="51">
        <v>13611</v>
      </c>
      <c r="I39" s="62" t="s">
        <v>47</v>
      </c>
      <c r="J39" s="33">
        <v>94888</v>
      </c>
      <c r="K39" s="33">
        <v>70288</v>
      </c>
      <c r="L39" s="33">
        <v>73069</v>
      </c>
      <c r="M39" s="33">
        <v>82168</v>
      </c>
      <c r="N39" s="34">
        <v>71543</v>
      </c>
      <c r="P39" s="54" t="s">
        <v>19</v>
      </c>
      <c r="Q39" s="73">
        <v>893</v>
      </c>
      <c r="R39" s="73">
        <v>1014</v>
      </c>
      <c r="S39" s="73">
        <v>627</v>
      </c>
      <c r="T39" s="73">
        <v>534</v>
      </c>
      <c r="U39" s="74">
        <v>380</v>
      </c>
    </row>
    <row r="40" spans="2:21" ht="15.75" x14ac:dyDescent="0.25">
      <c r="B40" s="27" t="s">
        <v>82</v>
      </c>
      <c r="C40" s="43">
        <v>44517</v>
      </c>
      <c r="D40" s="43">
        <v>19242</v>
      </c>
      <c r="E40" s="43">
        <v>18858</v>
      </c>
      <c r="F40" s="43">
        <v>14847</v>
      </c>
      <c r="G40" s="44">
        <v>12967</v>
      </c>
      <c r="I40" s="63" t="s">
        <v>76</v>
      </c>
      <c r="J40" s="31">
        <v>78775</v>
      </c>
      <c r="K40" s="31">
        <v>63027</v>
      </c>
      <c r="L40" s="31">
        <v>57850</v>
      </c>
      <c r="M40" s="31">
        <v>56057</v>
      </c>
      <c r="N40" s="32">
        <v>65381</v>
      </c>
      <c r="P40" s="54" t="s">
        <v>23</v>
      </c>
      <c r="Q40" s="73">
        <v>205</v>
      </c>
      <c r="R40" s="73">
        <v>189</v>
      </c>
      <c r="S40" s="73">
        <v>263</v>
      </c>
      <c r="T40" s="73">
        <v>112</v>
      </c>
      <c r="U40" s="74">
        <v>168</v>
      </c>
    </row>
    <row r="41" spans="2:21" ht="15.75" x14ac:dyDescent="0.25">
      <c r="B41" s="28" t="s">
        <v>85</v>
      </c>
      <c r="C41" s="41">
        <v>5817</v>
      </c>
      <c r="D41" s="41">
        <v>5498</v>
      </c>
      <c r="E41" s="41">
        <v>9215</v>
      </c>
      <c r="F41" s="41">
        <v>13987</v>
      </c>
      <c r="G41" s="42">
        <v>12883</v>
      </c>
      <c r="I41" s="62" t="s">
        <v>85</v>
      </c>
      <c r="J41" s="33">
        <v>90590</v>
      </c>
      <c r="K41" s="33">
        <v>53992</v>
      </c>
      <c r="L41" s="33">
        <v>58212</v>
      </c>
      <c r="M41" s="33">
        <v>61505</v>
      </c>
      <c r="N41" s="34">
        <v>64668</v>
      </c>
      <c r="P41" s="54" t="s">
        <v>20</v>
      </c>
      <c r="Q41" s="73">
        <v>462</v>
      </c>
      <c r="R41" s="73">
        <v>160</v>
      </c>
      <c r="S41" s="73">
        <v>919</v>
      </c>
      <c r="T41" s="73">
        <v>250</v>
      </c>
      <c r="U41" s="74">
        <v>147</v>
      </c>
    </row>
    <row r="42" spans="2:21" ht="26.25" x14ac:dyDescent="0.25">
      <c r="B42" s="27" t="s">
        <v>51</v>
      </c>
      <c r="C42" s="43">
        <v>15867</v>
      </c>
      <c r="D42" s="43">
        <v>12575</v>
      </c>
      <c r="E42" s="43">
        <v>11778</v>
      </c>
      <c r="F42" s="43">
        <v>12011</v>
      </c>
      <c r="G42" s="44">
        <v>12295</v>
      </c>
      <c r="I42" s="63" t="s">
        <v>40</v>
      </c>
      <c r="J42" s="31">
        <v>127642</v>
      </c>
      <c r="K42" s="31">
        <v>87998</v>
      </c>
      <c r="L42" s="31">
        <v>74818</v>
      </c>
      <c r="M42" s="31">
        <v>72270</v>
      </c>
      <c r="N42" s="32">
        <v>63613</v>
      </c>
      <c r="P42" s="54" t="s">
        <v>31</v>
      </c>
      <c r="Q42" s="73">
        <v>1570</v>
      </c>
      <c r="R42" s="73">
        <v>787</v>
      </c>
      <c r="S42" s="73">
        <v>633</v>
      </c>
      <c r="T42" s="76">
        <v>155</v>
      </c>
      <c r="U42" s="75">
        <v>133</v>
      </c>
    </row>
    <row r="43" spans="2:21" ht="15.75" x14ac:dyDescent="0.25">
      <c r="B43" s="28" t="s">
        <v>96</v>
      </c>
      <c r="C43" s="41">
        <v>34904</v>
      </c>
      <c r="D43" s="41">
        <v>19399</v>
      </c>
      <c r="E43" s="41">
        <v>12844</v>
      </c>
      <c r="F43" s="41">
        <v>16185</v>
      </c>
      <c r="G43" s="42">
        <v>12198</v>
      </c>
      <c r="I43" s="57" t="s">
        <v>28</v>
      </c>
      <c r="J43" s="33">
        <v>79027</v>
      </c>
      <c r="K43" s="33">
        <v>45069</v>
      </c>
      <c r="L43" s="33">
        <v>53531</v>
      </c>
      <c r="M43" s="33">
        <v>61509</v>
      </c>
      <c r="N43" s="34">
        <v>55163</v>
      </c>
      <c r="P43" s="54" t="s">
        <v>33</v>
      </c>
      <c r="Q43" s="73">
        <v>1</v>
      </c>
      <c r="R43" s="73">
        <v>3</v>
      </c>
      <c r="S43" s="73">
        <v>1</v>
      </c>
      <c r="T43" s="73">
        <v>2</v>
      </c>
      <c r="U43" s="74">
        <v>70</v>
      </c>
    </row>
    <row r="44" spans="2:21" ht="15.75" x14ac:dyDescent="0.25">
      <c r="B44" s="27" t="s">
        <v>102</v>
      </c>
      <c r="C44" s="43">
        <v>12952</v>
      </c>
      <c r="D44" s="43">
        <v>5471</v>
      </c>
      <c r="E44" s="43">
        <v>7743</v>
      </c>
      <c r="F44" s="43">
        <v>10537</v>
      </c>
      <c r="G44" s="44">
        <v>12066</v>
      </c>
      <c r="I44" s="63" t="s">
        <v>58</v>
      </c>
      <c r="J44" s="31">
        <v>72440</v>
      </c>
      <c r="K44" s="31">
        <v>50338</v>
      </c>
      <c r="L44" s="31">
        <v>46930</v>
      </c>
      <c r="M44" s="31">
        <v>56310</v>
      </c>
      <c r="N44" s="32">
        <v>54129</v>
      </c>
      <c r="P44" s="77" t="s">
        <v>271</v>
      </c>
      <c r="Q44" s="73">
        <v>0</v>
      </c>
      <c r="R44" s="73">
        <v>0</v>
      </c>
      <c r="S44" s="73">
        <v>0</v>
      </c>
      <c r="T44" s="73">
        <v>0</v>
      </c>
      <c r="U44" s="74">
        <v>64</v>
      </c>
    </row>
    <row r="45" spans="2:21" ht="15.75" x14ac:dyDescent="0.25">
      <c r="B45" s="49" t="s">
        <v>13</v>
      </c>
      <c r="C45" s="50">
        <v>8590</v>
      </c>
      <c r="D45" s="50">
        <v>7143</v>
      </c>
      <c r="E45" s="50">
        <v>8458</v>
      </c>
      <c r="F45" s="50">
        <v>11300</v>
      </c>
      <c r="G45" s="52">
        <v>11812</v>
      </c>
      <c r="I45" s="62" t="s">
        <v>68</v>
      </c>
      <c r="J45" s="33">
        <v>68639</v>
      </c>
      <c r="K45" s="33">
        <v>42112</v>
      </c>
      <c r="L45" s="33">
        <v>41802</v>
      </c>
      <c r="M45" s="33">
        <v>50829</v>
      </c>
      <c r="N45" s="34">
        <v>51968</v>
      </c>
    </row>
    <row r="46" spans="2:21" ht="15.75" x14ac:dyDescent="0.25">
      <c r="B46" s="27" t="s">
        <v>81</v>
      </c>
      <c r="C46" s="43">
        <v>17516</v>
      </c>
      <c r="D46" s="43">
        <v>6043</v>
      </c>
      <c r="E46" s="43">
        <v>5112</v>
      </c>
      <c r="F46" s="43">
        <v>13185</v>
      </c>
      <c r="G46" s="44">
        <v>11753</v>
      </c>
      <c r="I46" s="63" t="s">
        <v>51</v>
      </c>
      <c r="J46" s="31">
        <v>46440</v>
      </c>
      <c r="K46" s="31">
        <v>32733</v>
      </c>
      <c r="L46" s="31">
        <v>35334</v>
      </c>
      <c r="M46" s="31">
        <v>38078</v>
      </c>
      <c r="N46" s="32">
        <v>35232</v>
      </c>
    </row>
    <row r="47" spans="2:21" ht="15.75" x14ac:dyDescent="0.25">
      <c r="B47" s="28" t="s">
        <v>63</v>
      </c>
      <c r="C47" s="41">
        <v>15644</v>
      </c>
      <c r="D47" s="41">
        <v>9964</v>
      </c>
      <c r="E47" s="41">
        <v>8993</v>
      </c>
      <c r="F47" s="41">
        <v>10530</v>
      </c>
      <c r="G47" s="42">
        <v>11459</v>
      </c>
      <c r="I47" s="68" t="s">
        <v>15</v>
      </c>
      <c r="J47" s="66">
        <v>30832</v>
      </c>
      <c r="K47" s="66">
        <v>30965</v>
      </c>
      <c r="L47" s="66">
        <v>32992</v>
      </c>
      <c r="M47" s="66">
        <v>32768</v>
      </c>
      <c r="N47" s="67">
        <v>34294</v>
      </c>
      <c r="P47" s="575" t="s">
        <v>272</v>
      </c>
      <c r="Q47" s="575"/>
      <c r="R47" s="575"/>
      <c r="S47" s="575"/>
      <c r="T47" s="575"/>
      <c r="U47" s="575"/>
    </row>
    <row r="48" spans="2:21" ht="29.25" x14ac:dyDescent="0.25">
      <c r="B48" s="27" t="s">
        <v>61</v>
      </c>
      <c r="C48" s="43">
        <v>4264</v>
      </c>
      <c r="D48" s="43">
        <v>5753</v>
      </c>
      <c r="E48" s="43">
        <v>8362</v>
      </c>
      <c r="F48" s="43">
        <v>12914</v>
      </c>
      <c r="G48" s="44">
        <v>10942</v>
      </c>
      <c r="I48" s="63" t="s">
        <v>43</v>
      </c>
      <c r="J48" s="31">
        <v>46266</v>
      </c>
      <c r="K48" s="31">
        <v>36288</v>
      </c>
      <c r="L48" s="31">
        <v>24933</v>
      </c>
      <c r="M48" s="31">
        <v>31290</v>
      </c>
      <c r="N48" s="32">
        <v>32721</v>
      </c>
      <c r="P48" s="24" t="s">
        <v>5</v>
      </c>
      <c r="Q48" s="25" t="s">
        <v>273</v>
      </c>
      <c r="R48" s="25" t="s">
        <v>274</v>
      </c>
      <c r="S48" s="25" t="s">
        <v>275</v>
      </c>
      <c r="T48" s="25" t="s">
        <v>276</v>
      </c>
      <c r="U48" s="26" t="s">
        <v>277</v>
      </c>
    </row>
    <row r="49" spans="2:53" ht="15.75" x14ac:dyDescent="0.25">
      <c r="B49" s="28" t="s">
        <v>88</v>
      </c>
      <c r="C49" s="41">
        <v>2005</v>
      </c>
      <c r="D49" s="41">
        <v>6175</v>
      </c>
      <c r="E49" s="41">
        <v>1065</v>
      </c>
      <c r="F49" s="48">
        <v>2572</v>
      </c>
      <c r="G49" s="45">
        <v>10396</v>
      </c>
      <c r="I49" s="62" t="s">
        <v>39</v>
      </c>
      <c r="J49" s="33">
        <v>41204</v>
      </c>
      <c r="K49" s="33">
        <v>24635</v>
      </c>
      <c r="L49" s="33">
        <v>25585</v>
      </c>
      <c r="M49" s="33">
        <v>32832</v>
      </c>
      <c r="N49" s="34">
        <v>30764</v>
      </c>
      <c r="P49" s="78" t="s">
        <v>11</v>
      </c>
      <c r="Q49" s="43">
        <v>4161</v>
      </c>
      <c r="R49" s="43">
        <v>2079</v>
      </c>
      <c r="S49" s="43">
        <v>1656</v>
      </c>
      <c r="T49" s="43">
        <v>2163</v>
      </c>
      <c r="U49" s="44">
        <v>2051</v>
      </c>
    </row>
    <row r="50" spans="2:53" ht="15.75" x14ac:dyDescent="0.25">
      <c r="B50" s="27" t="s">
        <v>54</v>
      </c>
      <c r="C50" s="43">
        <v>7449</v>
      </c>
      <c r="D50" s="43">
        <v>3733</v>
      </c>
      <c r="E50" s="43">
        <v>5791</v>
      </c>
      <c r="F50" s="43">
        <v>7023</v>
      </c>
      <c r="G50" s="44">
        <v>9603</v>
      </c>
      <c r="I50" s="63" t="s">
        <v>32</v>
      </c>
      <c r="J50" s="31">
        <v>38965</v>
      </c>
      <c r="K50" s="31">
        <v>23558</v>
      </c>
      <c r="L50" s="31">
        <v>24041</v>
      </c>
      <c r="M50" s="31">
        <v>28943</v>
      </c>
      <c r="N50" s="32">
        <v>30136</v>
      </c>
      <c r="P50" s="79" t="s">
        <v>17</v>
      </c>
      <c r="Q50" s="41">
        <v>2373</v>
      </c>
      <c r="R50" s="41">
        <v>1297</v>
      </c>
      <c r="S50" s="41">
        <v>728</v>
      </c>
      <c r="T50" s="41">
        <v>816</v>
      </c>
      <c r="U50" s="42">
        <v>1003</v>
      </c>
    </row>
    <row r="51" spans="2:53" ht="16.5" thickBot="1" x14ac:dyDescent="0.3">
      <c r="B51" s="28" t="s">
        <v>80</v>
      </c>
      <c r="C51" s="41">
        <v>34297</v>
      </c>
      <c r="D51" s="48">
        <v>10816</v>
      </c>
      <c r="E51" s="48">
        <v>7954</v>
      </c>
      <c r="F51" s="48">
        <v>12663</v>
      </c>
      <c r="G51" s="45">
        <v>9560</v>
      </c>
      <c r="I51" s="62" t="s">
        <v>50</v>
      </c>
      <c r="J51" s="33">
        <v>46554</v>
      </c>
      <c r="K51" s="33">
        <v>32049</v>
      </c>
      <c r="L51" s="33">
        <v>31639</v>
      </c>
      <c r="M51" s="33">
        <v>25807</v>
      </c>
      <c r="N51" s="34">
        <v>23857</v>
      </c>
      <c r="P51" s="80" t="s">
        <v>20</v>
      </c>
      <c r="Q51" s="50">
        <v>338</v>
      </c>
      <c r="R51" s="50">
        <v>103</v>
      </c>
      <c r="S51" s="50">
        <v>85</v>
      </c>
      <c r="T51" s="50">
        <v>184</v>
      </c>
      <c r="U51" s="51">
        <v>420</v>
      </c>
    </row>
    <row r="52" spans="2:53" ht="16.5" thickBot="1" x14ac:dyDescent="0.3">
      <c r="B52" s="27" t="s">
        <v>79</v>
      </c>
      <c r="C52" s="46">
        <v>3363</v>
      </c>
      <c r="D52" s="46">
        <v>3480</v>
      </c>
      <c r="E52" s="46">
        <v>8149</v>
      </c>
      <c r="F52" s="46">
        <v>8087</v>
      </c>
      <c r="G52" s="47">
        <v>9169</v>
      </c>
      <c r="I52" s="63" t="s">
        <v>55</v>
      </c>
      <c r="J52" s="31">
        <v>25045</v>
      </c>
      <c r="K52" s="31">
        <v>15980</v>
      </c>
      <c r="L52" s="31">
        <v>16234</v>
      </c>
      <c r="M52" s="31">
        <v>23691</v>
      </c>
      <c r="N52" s="32">
        <v>22038</v>
      </c>
      <c r="P52" s="80" t="s">
        <v>13</v>
      </c>
      <c r="Q52" s="50">
        <v>308</v>
      </c>
      <c r="R52" s="50">
        <v>268</v>
      </c>
      <c r="S52" s="50">
        <v>354</v>
      </c>
      <c r="T52" s="50">
        <v>385</v>
      </c>
      <c r="U52" s="51">
        <v>364</v>
      </c>
      <c r="AK52" s="557" t="s">
        <v>427</v>
      </c>
      <c r="AL52" s="557"/>
      <c r="AM52" s="557"/>
      <c r="AN52" s="557"/>
      <c r="AO52" s="161" t="s">
        <v>428</v>
      </c>
      <c r="AP52" s="149" t="s">
        <v>442</v>
      </c>
      <c r="AQ52" s="149" t="s">
        <v>429</v>
      </c>
      <c r="AR52" s="149" t="s">
        <v>430</v>
      </c>
      <c r="AS52" s="150" t="s">
        <v>443</v>
      </c>
      <c r="AT52" s="150" t="s">
        <v>429</v>
      </c>
      <c r="AU52" s="150" t="s">
        <v>430</v>
      </c>
      <c r="AV52" s="150" t="s">
        <v>444</v>
      </c>
      <c r="AW52" s="150" t="s">
        <v>429</v>
      </c>
      <c r="AX52" s="150" t="s">
        <v>430</v>
      </c>
      <c r="AY52" s="150" t="s">
        <v>445</v>
      </c>
      <c r="AZ52" s="150" t="s">
        <v>429</v>
      </c>
      <c r="BA52" s="150" t="s">
        <v>430</v>
      </c>
    </row>
    <row r="53" spans="2:53" ht="15.75" x14ac:dyDescent="0.25">
      <c r="B53" s="28" t="s">
        <v>75</v>
      </c>
      <c r="C53" s="41">
        <v>12533</v>
      </c>
      <c r="D53" s="41">
        <v>10308</v>
      </c>
      <c r="E53" s="41">
        <v>12271</v>
      </c>
      <c r="F53" s="41">
        <v>15678</v>
      </c>
      <c r="G53" s="42">
        <v>8854</v>
      </c>
      <c r="I53" s="62" t="s">
        <v>53</v>
      </c>
      <c r="J53" s="33">
        <v>10740</v>
      </c>
      <c r="K53" s="33">
        <v>10014</v>
      </c>
      <c r="L53" s="33">
        <v>17158</v>
      </c>
      <c r="M53" s="33">
        <v>15455</v>
      </c>
      <c r="N53" s="34">
        <v>21393</v>
      </c>
      <c r="P53" s="80" t="s">
        <v>27</v>
      </c>
      <c r="Q53" s="50">
        <v>224</v>
      </c>
      <c r="R53" s="50">
        <v>209</v>
      </c>
      <c r="S53" s="50">
        <v>372</v>
      </c>
      <c r="T53" s="50">
        <v>480</v>
      </c>
      <c r="U53" s="51">
        <v>113</v>
      </c>
      <c r="AJ53" t="s">
        <v>446</v>
      </c>
      <c r="AK53" s="558" t="s">
        <v>436</v>
      </c>
      <c r="AL53" s="559"/>
      <c r="AM53" s="559"/>
      <c r="AN53" s="560"/>
      <c r="AO53" s="564"/>
      <c r="AP53" s="566">
        <v>4639000</v>
      </c>
      <c r="AQ53" s="492"/>
      <c r="AR53" s="492">
        <f>+AQ53*AO53</f>
        <v>0</v>
      </c>
      <c r="AS53" s="588">
        <v>3701000</v>
      </c>
      <c r="AT53" s="476"/>
      <c r="AU53" s="472">
        <f>+AT53*AO53</f>
        <v>0</v>
      </c>
      <c r="AV53" s="588">
        <v>2061000</v>
      </c>
      <c r="AW53" s="476"/>
      <c r="AX53" s="472">
        <f>+AW53*AR53</f>
        <v>0</v>
      </c>
      <c r="AY53" s="588">
        <v>13611000</v>
      </c>
      <c r="AZ53" s="476"/>
      <c r="BA53" s="472">
        <f>+AZ53*AU53</f>
        <v>0</v>
      </c>
    </row>
    <row r="54" spans="2:53" ht="16.5" thickBot="1" x14ac:dyDescent="0.3">
      <c r="B54" s="27" t="s">
        <v>65</v>
      </c>
      <c r="C54" s="43">
        <v>4668</v>
      </c>
      <c r="D54" s="43">
        <v>3924</v>
      </c>
      <c r="E54" s="43">
        <v>4101</v>
      </c>
      <c r="F54" s="43">
        <v>7087</v>
      </c>
      <c r="G54" s="44">
        <v>8810</v>
      </c>
      <c r="I54" s="63" t="s">
        <v>83</v>
      </c>
      <c r="J54" s="31">
        <v>8035</v>
      </c>
      <c r="K54" s="31">
        <v>6754</v>
      </c>
      <c r="L54" s="31">
        <v>5293</v>
      </c>
      <c r="M54" s="31">
        <v>4763</v>
      </c>
      <c r="N54" s="32">
        <v>15847</v>
      </c>
      <c r="P54" s="79" t="s">
        <v>23</v>
      </c>
      <c r="Q54" s="41">
        <v>6</v>
      </c>
      <c r="R54" s="41">
        <v>5</v>
      </c>
      <c r="S54" s="41">
        <v>19</v>
      </c>
      <c r="T54" s="41">
        <v>134</v>
      </c>
      <c r="U54" s="42">
        <v>58</v>
      </c>
      <c r="AK54" s="561"/>
      <c r="AL54" s="562"/>
      <c r="AM54" s="562"/>
      <c r="AN54" s="563"/>
      <c r="AO54" s="565"/>
      <c r="AP54" s="567"/>
      <c r="AQ54" s="568"/>
      <c r="AR54" s="568"/>
      <c r="AS54" s="589"/>
      <c r="AT54" s="585"/>
      <c r="AU54" s="586"/>
      <c r="AV54" s="589"/>
      <c r="AW54" s="585"/>
      <c r="AX54" s="586"/>
      <c r="AY54" s="589"/>
      <c r="AZ54" s="585"/>
      <c r="BA54" s="586"/>
    </row>
    <row r="55" spans="2:53" ht="16.5" thickBot="1" x14ac:dyDescent="0.3">
      <c r="B55" s="49" t="s">
        <v>17</v>
      </c>
      <c r="C55" s="50">
        <v>12130</v>
      </c>
      <c r="D55" s="50">
        <v>8528</v>
      </c>
      <c r="E55" s="50">
        <v>8815</v>
      </c>
      <c r="F55" s="50">
        <v>3813</v>
      </c>
      <c r="G55" s="52">
        <v>8087</v>
      </c>
      <c r="I55" s="57" t="s">
        <v>61</v>
      </c>
      <c r="J55" s="33">
        <v>8669</v>
      </c>
      <c r="K55" s="33">
        <v>6875</v>
      </c>
      <c r="L55" s="33">
        <v>11815</v>
      </c>
      <c r="M55" s="33">
        <v>12779</v>
      </c>
      <c r="N55" s="34">
        <v>14856</v>
      </c>
      <c r="P55" s="78" t="s">
        <v>19</v>
      </c>
      <c r="Q55" s="43">
        <v>0</v>
      </c>
      <c r="R55" s="43">
        <v>1</v>
      </c>
      <c r="S55" s="43">
        <v>0</v>
      </c>
      <c r="T55" s="43">
        <v>0</v>
      </c>
      <c r="U55" s="44">
        <v>57</v>
      </c>
      <c r="AK55" s="587" t="s">
        <v>431</v>
      </c>
      <c r="AL55" s="587"/>
      <c r="AM55" s="587"/>
      <c r="AN55" s="587"/>
      <c r="AO55" s="162"/>
      <c r="AP55" s="152" t="s">
        <v>447</v>
      </c>
      <c r="AQ55" s="153"/>
      <c r="AR55" s="153">
        <f>+AQ55*AO55</f>
        <v>0</v>
      </c>
      <c r="AS55" s="154" t="s">
        <v>447</v>
      </c>
      <c r="AT55" s="151"/>
      <c r="AU55" s="163">
        <f>+AT55*AO55</f>
        <v>0</v>
      </c>
      <c r="AV55" s="154" t="s">
        <v>270</v>
      </c>
      <c r="AW55" s="153"/>
      <c r="AX55" s="155">
        <f>+AW55*AR55</f>
        <v>0</v>
      </c>
      <c r="AY55" s="154" t="s">
        <v>447</v>
      </c>
      <c r="AZ55" s="153"/>
      <c r="BA55" s="155">
        <f>+AZ55*AU55</f>
        <v>0</v>
      </c>
    </row>
    <row r="56" spans="2:53" ht="15.75" x14ac:dyDescent="0.25">
      <c r="B56" s="27" t="s">
        <v>87</v>
      </c>
      <c r="C56" s="43">
        <v>17672</v>
      </c>
      <c r="D56" s="43">
        <v>6819</v>
      </c>
      <c r="E56" s="43">
        <v>6619</v>
      </c>
      <c r="F56" s="43">
        <v>8561</v>
      </c>
      <c r="G56" s="44">
        <v>7563</v>
      </c>
      <c r="I56" s="63" t="s">
        <v>59</v>
      </c>
      <c r="J56" s="31">
        <v>11941</v>
      </c>
      <c r="K56" s="31">
        <v>10418</v>
      </c>
      <c r="L56" s="31">
        <v>14960</v>
      </c>
      <c r="M56" s="31">
        <v>22549</v>
      </c>
      <c r="N56" s="32">
        <v>13030</v>
      </c>
      <c r="P56" s="79" t="s">
        <v>22</v>
      </c>
      <c r="Q56" s="41">
        <v>39</v>
      </c>
      <c r="R56" s="41">
        <v>18</v>
      </c>
      <c r="S56" s="41">
        <v>55</v>
      </c>
      <c r="T56" s="41">
        <v>56</v>
      </c>
      <c r="U56" s="42">
        <v>10</v>
      </c>
      <c r="AJ56" t="s">
        <v>446</v>
      </c>
      <c r="AK56" s="558" t="s">
        <v>437</v>
      </c>
      <c r="AL56" s="559"/>
      <c r="AM56" s="559"/>
      <c r="AN56" s="560"/>
      <c r="AO56" s="503"/>
      <c r="AP56" s="505">
        <v>171000</v>
      </c>
      <c r="AQ56" s="492"/>
      <c r="AR56" s="492">
        <f>+AQ57*AO56</f>
        <v>0</v>
      </c>
      <c r="AS56" s="494">
        <v>113000</v>
      </c>
      <c r="AT56" s="476"/>
      <c r="AU56" s="472">
        <f>+AT57*AO56</f>
        <v>0</v>
      </c>
      <c r="AV56" s="474">
        <v>420000</v>
      </c>
      <c r="AW56" s="476"/>
      <c r="AX56" s="472">
        <f>+AW57*AR56</f>
        <v>0</v>
      </c>
      <c r="AY56" s="474">
        <v>442000</v>
      </c>
      <c r="AZ56" s="476"/>
      <c r="BA56" s="472">
        <f>+AZ57*AU56</f>
        <v>0</v>
      </c>
    </row>
    <row r="57" spans="2:53" ht="15.75" x14ac:dyDescent="0.25">
      <c r="B57" s="28" t="s">
        <v>60</v>
      </c>
      <c r="C57" s="41">
        <v>2724</v>
      </c>
      <c r="D57" s="41">
        <v>2619</v>
      </c>
      <c r="E57" s="41">
        <v>4101</v>
      </c>
      <c r="F57" s="41">
        <v>3971</v>
      </c>
      <c r="G57" s="42">
        <v>7344</v>
      </c>
      <c r="I57" s="57" t="s">
        <v>46</v>
      </c>
      <c r="J57" s="33">
        <v>10439</v>
      </c>
      <c r="K57" s="33">
        <v>6248</v>
      </c>
      <c r="L57" s="33">
        <v>3367</v>
      </c>
      <c r="M57" s="33">
        <v>7923</v>
      </c>
      <c r="N57" s="34">
        <v>12159</v>
      </c>
      <c r="P57" s="78" t="s">
        <v>270</v>
      </c>
      <c r="Q57" s="43">
        <v>666</v>
      </c>
      <c r="R57" s="43">
        <v>36</v>
      </c>
      <c r="S57" s="43">
        <v>21</v>
      </c>
      <c r="T57" s="43">
        <v>23</v>
      </c>
      <c r="U57" s="44">
        <v>9</v>
      </c>
      <c r="AK57" s="561"/>
      <c r="AL57" s="562"/>
      <c r="AM57" s="562"/>
      <c r="AN57" s="563"/>
      <c r="AO57" s="504"/>
      <c r="AP57" s="506"/>
      <c r="AQ57" s="493"/>
      <c r="AR57" s="493"/>
      <c r="AS57" s="495"/>
      <c r="AT57" s="477"/>
      <c r="AU57" s="473"/>
      <c r="AV57" s="475"/>
      <c r="AW57" s="477"/>
      <c r="AX57" s="473"/>
      <c r="AY57" s="475"/>
      <c r="AZ57" s="477"/>
      <c r="BA57" s="473"/>
    </row>
    <row r="58" spans="2:53" ht="15.75" x14ac:dyDescent="0.25">
      <c r="B58" s="49" t="s">
        <v>19</v>
      </c>
      <c r="C58" s="50">
        <v>1449</v>
      </c>
      <c r="D58" s="50">
        <v>2422</v>
      </c>
      <c r="E58" s="50">
        <v>6161</v>
      </c>
      <c r="F58" s="50">
        <v>5421</v>
      </c>
      <c r="G58" s="51">
        <v>6407</v>
      </c>
      <c r="I58" s="63" t="s">
        <v>60</v>
      </c>
      <c r="J58" s="31">
        <v>12768</v>
      </c>
      <c r="K58" s="31">
        <v>8443</v>
      </c>
      <c r="L58" s="31">
        <v>9861</v>
      </c>
      <c r="M58" s="31">
        <v>9366</v>
      </c>
      <c r="N58" s="32">
        <v>9924</v>
      </c>
      <c r="AK58" s="581" t="s">
        <v>432</v>
      </c>
      <c r="AL58" s="581"/>
      <c r="AM58" s="581"/>
      <c r="AN58" s="581"/>
      <c r="AO58" s="168"/>
      <c r="AP58" s="166">
        <v>0.06</v>
      </c>
      <c r="AQ58" s="167"/>
      <c r="AR58" s="169">
        <f>+AQ58*AO58</f>
        <v>0</v>
      </c>
      <c r="AS58" s="172"/>
      <c r="AT58" s="174"/>
      <c r="AU58" s="175">
        <f>+AT58*AO58</f>
        <v>0</v>
      </c>
      <c r="AV58" s="177"/>
      <c r="AW58" s="174"/>
      <c r="AX58" s="175">
        <f>+AW58*AR58</f>
        <v>0</v>
      </c>
      <c r="AY58" s="177"/>
      <c r="AZ58" s="174"/>
      <c r="BA58" s="175">
        <f>+AZ58*AU58</f>
        <v>0</v>
      </c>
    </row>
    <row r="59" spans="2:53" ht="16.5" thickBot="1" x14ac:dyDescent="0.3">
      <c r="B59" s="28" t="s">
        <v>83</v>
      </c>
      <c r="C59" s="41">
        <v>12177</v>
      </c>
      <c r="D59" s="41">
        <v>8067</v>
      </c>
      <c r="E59" s="41">
        <v>6185</v>
      </c>
      <c r="F59" s="41">
        <v>7214</v>
      </c>
      <c r="G59" s="42">
        <v>6181</v>
      </c>
      <c r="I59" s="57" t="s">
        <v>30</v>
      </c>
      <c r="J59" s="33">
        <v>8742</v>
      </c>
      <c r="K59" s="36">
        <v>3842</v>
      </c>
      <c r="L59" s="36">
        <v>11502</v>
      </c>
      <c r="M59" s="36">
        <v>8347</v>
      </c>
      <c r="N59" s="37">
        <v>9515</v>
      </c>
      <c r="AK59" s="581" t="s">
        <v>433</v>
      </c>
      <c r="AL59" s="581"/>
      <c r="AM59" s="581"/>
      <c r="AN59" s="581"/>
      <c r="AO59" s="160"/>
      <c r="AP59" s="165">
        <v>0</v>
      </c>
      <c r="AQ59" s="164"/>
      <c r="AR59" s="170"/>
      <c r="AS59" s="173">
        <v>0</v>
      </c>
      <c r="AT59" s="176"/>
      <c r="AU59" s="171"/>
      <c r="AV59" s="178"/>
      <c r="AW59" s="176"/>
      <c r="AX59" s="171"/>
      <c r="AY59" s="178"/>
      <c r="AZ59" s="176"/>
      <c r="BA59" s="171"/>
    </row>
    <row r="60" spans="2:53" ht="15.75" x14ac:dyDescent="0.25">
      <c r="B60" s="27" t="s">
        <v>74</v>
      </c>
      <c r="C60" s="43">
        <v>861</v>
      </c>
      <c r="D60" s="43">
        <v>1133</v>
      </c>
      <c r="E60" s="43">
        <v>1541</v>
      </c>
      <c r="F60" s="43">
        <v>2295</v>
      </c>
      <c r="G60" s="47">
        <v>5620</v>
      </c>
      <c r="I60" s="63" t="s">
        <v>54</v>
      </c>
      <c r="J60" s="31">
        <v>7618</v>
      </c>
      <c r="K60" s="31">
        <v>6008</v>
      </c>
      <c r="L60" s="31">
        <v>8020</v>
      </c>
      <c r="M60" s="31">
        <v>10139</v>
      </c>
      <c r="N60" s="32">
        <v>9246</v>
      </c>
      <c r="AK60" s="581" t="s">
        <v>434</v>
      </c>
      <c r="AL60" s="581"/>
      <c r="AM60" s="581"/>
      <c r="AN60" s="581"/>
      <c r="AO60" s="510"/>
      <c r="AP60" s="582"/>
      <c r="AQ60" s="513"/>
      <c r="AR60" s="513">
        <f>+AQ60*AO60</f>
        <v>0</v>
      </c>
      <c r="AS60" s="590"/>
      <c r="AT60" s="481"/>
      <c r="AU60" s="487">
        <f>+AT60*AO60</f>
        <v>0</v>
      </c>
      <c r="AV60" s="590"/>
      <c r="AW60" s="481"/>
      <c r="AX60" s="486">
        <f>+AW60*AR60</f>
        <v>0</v>
      </c>
      <c r="AY60" s="590"/>
      <c r="AZ60" s="481"/>
      <c r="BA60" s="486">
        <f>+AZ60*AU60</f>
        <v>0</v>
      </c>
    </row>
    <row r="61" spans="2:53" ht="15.75" x14ac:dyDescent="0.25">
      <c r="B61" s="28" t="s">
        <v>69</v>
      </c>
      <c r="C61" s="41">
        <v>1196</v>
      </c>
      <c r="D61" s="41">
        <v>2194</v>
      </c>
      <c r="E61" s="41">
        <v>603</v>
      </c>
      <c r="F61" s="41">
        <v>1561</v>
      </c>
      <c r="G61" s="45">
        <v>5270</v>
      </c>
      <c r="I61" s="57" t="s">
        <v>56</v>
      </c>
      <c r="J61" s="33">
        <v>11335</v>
      </c>
      <c r="K61" s="33">
        <v>5295</v>
      </c>
      <c r="L61" s="33">
        <v>6533</v>
      </c>
      <c r="M61" s="33">
        <v>9396</v>
      </c>
      <c r="N61" s="34">
        <v>9147</v>
      </c>
      <c r="AK61" s="581"/>
      <c r="AL61" s="581"/>
      <c r="AM61" s="581"/>
      <c r="AN61" s="581"/>
      <c r="AO61" s="511"/>
      <c r="AP61" s="583"/>
      <c r="AQ61" s="513"/>
      <c r="AR61" s="513"/>
      <c r="AS61" s="591"/>
      <c r="AT61" s="481"/>
      <c r="AU61" s="487"/>
      <c r="AV61" s="591"/>
      <c r="AW61" s="481"/>
      <c r="AX61" s="487"/>
      <c r="AY61" s="591"/>
      <c r="AZ61" s="481"/>
      <c r="BA61" s="487"/>
    </row>
    <row r="62" spans="2:53" ht="15.75" x14ac:dyDescent="0.25">
      <c r="B62" s="27" t="s">
        <v>107</v>
      </c>
      <c r="C62" s="43">
        <v>1292</v>
      </c>
      <c r="D62" s="43">
        <v>3475</v>
      </c>
      <c r="E62" s="43">
        <v>1384</v>
      </c>
      <c r="F62" s="43">
        <v>2237</v>
      </c>
      <c r="G62" s="44">
        <v>5258</v>
      </c>
      <c r="I62" s="63" t="s">
        <v>104</v>
      </c>
      <c r="J62" s="31">
        <v>3758</v>
      </c>
      <c r="K62" s="31">
        <v>2346</v>
      </c>
      <c r="L62" s="31">
        <v>1879</v>
      </c>
      <c r="M62" s="31">
        <v>4312</v>
      </c>
      <c r="N62" s="32">
        <v>6272</v>
      </c>
      <c r="AK62" s="581"/>
      <c r="AL62" s="581"/>
      <c r="AM62" s="581"/>
      <c r="AN62" s="581"/>
      <c r="AO62" s="511"/>
      <c r="AP62" s="583"/>
      <c r="AQ62" s="513"/>
      <c r="AR62" s="513"/>
      <c r="AS62" s="591"/>
      <c r="AT62" s="481"/>
      <c r="AU62" s="487"/>
      <c r="AV62" s="591"/>
      <c r="AW62" s="481"/>
      <c r="AX62" s="487"/>
      <c r="AY62" s="591"/>
      <c r="AZ62" s="481"/>
      <c r="BA62" s="487"/>
    </row>
    <row r="63" spans="2:53" ht="15.75" x14ac:dyDescent="0.25">
      <c r="B63" s="28" t="s">
        <v>99</v>
      </c>
      <c r="C63" s="41">
        <v>1115</v>
      </c>
      <c r="D63" s="41">
        <v>1308</v>
      </c>
      <c r="E63" s="41">
        <v>2585</v>
      </c>
      <c r="F63" s="41">
        <v>3432</v>
      </c>
      <c r="G63" s="42">
        <v>5172</v>
      </c>
      <c r="I63" s="62" t="s">
        <v>87</v>
      </c>
      <c r="J63" s="33">
        <v>2401</v>
      </c>
      <c r="K63" s="33">
        <v>1495</v>
      </c>
      <c r="L63" s="33">
        <v>1224</v>
      </c>
      <c r="M63" s="33">
        <v>2001</v>
      </c>
      <c r="N63" s="34">
        <v>5923</v>
      </c>
      <c r="AK63" s="581"/>
      <c r="AL63" s="581"/>
      <c r="AM63" s="581"/>
      <c r="AN63" s="581"/>
      <c r="AO63" s="511"/>
      <c r="AP63" s="583"/>
      <c r="AQ63" s="513"/>
      <c r="AR63" s="513"/>
      <c r="AS63" s="591"/>
      <c r="AT63" s="481"/>
      <c r="AU63" s="487"/>
      <c r="AV63" s="591"/>
      <c r="AW63" s="481"/>
      <c r="AX63" s="487"/>
      <c r="AY63" s="591"/>
      <c r="AZ63" s="481"/>
      <c r="BA63" s="487"/>
    </row>
    <row r="64" spans="2:53" ht="15.75" x14ac:dyDescent="0.25">
      <c r="B64" s="27" t="s">
        <v>62</v>
      </c>
      <c r="C64" s="43">
        <v>17192</v>
      </c>
      <c r="D64" s="43">
        <v>6399</v>
      </c>
      <c r="E64" s="43">
        <v>8459</v>
      </c>
      <c r="F64" s="43">
        <v>6284</v>
      </c>
      <c r="G64" s="44">
        <v>5114</v>
      </c>
      <c r="I64" s="63" t="s">
        <v>111</v>
      </c>
      <c r="J64" s="31">
        <v>1074</v>
      </c>
      <c r="K64" s="31">
        <v>909</v>
      </c>
      <c r="L64" s="31">
        <v>4281</v>
      </c>
      <c r="M64" s="31">
        <v>5699</v>
      </c>
      <c r="N64" s="32">
        <v>5669</v>
      </c>
      <c r="AK64" s="581"/>
      <c r="AL64" s="581"/>
      <c r="AM64" s="581"/>
      <c r="AN64" s="581"/>
      <c r="AO64" s="511"/>
      <c r="AP64" s="583"/>
      <c r="AQ64" s="513"/>
      <c r="AR64" s="513"/>
      <c r="AS64" s="591"/>
      <c r="AT64" s="481"/>
      <c r="AU64" s="487"/>
      <c r="AV64" s="591"/>
      <c r="AW64" s="481"/>
      <c r="AX64" s="487"/>
      <c r="AY64" s="591"/>
      <c r="AZ64" s="481"/>
      <c r="BA64" s="487"/>
    </row>
    <row r="65" spans="2:53" ht="15.75" x14ac:dyDescent="0.25">
      <c r="B65" s="28" t="s">
        <v>76</v>
      </c>
      <c r="C65" s="41">
        <v>6240</v>
      </c>
      <c r="D65" s="41">
        <v>3370</v>
      </c>
      <c r="E65" s="41">
        <v>4449</v>
      </c>
      <c r="F65" s="41">
        <v>4172</v>
      </c>
      <c r="G65" s="42">
        <v>5036</v>
      </c>
      <c r="I65" s="62" t="s">
        <v>65</v>
      </c>
      <c r="J65" s="33">
        <v>1942</v>
      </c>
      <c r="K65" s="33">
        <v>2117</v>
      </c>
      <c r="L65" s="33">
        <v>2711</v>
      </c>
      <c r="M65" s="33">
        <v>4868</v>
      </c>
      <c r="N65" s="34">
        <v>5008</v>
      </c>
      <c r="AK65" s="581"/>
      <c r="AL65" s="581"/>
      <c r="AM65" s="581"/>
      <c r="AN65" s="581"/>
      <c r="AO65" s="511"/>
      <c r="AP65" s="583"/>
      <c r="AQ65" s="513"/>
      <c r="AR65" s="513"/>
      <c r="AS65" s="591"/>
      <c r="AT65" s="481"/>
      <c r="AU65" s="487"/>
      <c r="AV65" s="591"/>
      <c r="AW65" s="481"/>
      <c r="AX65" s="487"/>
      <c r="AY65" s="591"/>
      <c r="AZ65" s="481"/>
      <c r="BA65" s="487"/>
    </row>
    <row r="66" spans="2:53" ht="16.5" thickBot="1" x14ac:dyDescent="0.3">
      <c r="B66" s="27" t="s">
        <v>111</v>
      </c>
      <c r="C66" s="43">
        <v>4468</v>
      </c>
      <c r="D66" s="43">
        <v>1808</v>
      </c>
      <c r="E66" s="43">
        <v>2438</v>
      </c>
      <c r="F66" s="43">
        <v>4490</v>
      </c>
      <c r="G66" s="44">
        <v>4993</v>
      </c>
      <c r="I66" s="63" t="s">
        <v>74</v>
      </c>
      <c r="J66" s="31">
        <v>11249</v>
      </c>
      <c r="K66" s="31">
        <v>8102</v>
      </c>
      <c r="L66" s="31">
        <v>8036</v>
      </c>
      <c r="M66" s="31">
        <v>9994</v>
      </c>
      <c r="N66" s="35">
        <v>4728</v>
      </c>
      <c r="AK66" s="581"/>
      <c r="AL66" s="581"/>
      <c r="AM66" s="581"/>
      <c r="AN66" s="581"/>
      <c r="AO66" s="512"/>
      <c r="AP66" s="584"/>
      <c r="AQ66" s="514"/>
      <c r="AR66" s="514"/>
      <c r="AS66" s="592"/>
      <c r="AT66" s="482"/>
      <c r="AU66" s="488"/>
      <c r="AV66" s="592"/>
      <c r="AW66" s="482"/>
      <c r="AX66" s="488"/>
      <c r="AY66" s="592"/>
      <c r="AZ66" s="482"/>
      <c r="BA66" s="488"/>
    </row>
    <row r="67" spans="2:53" ht="15.75" x14ac:dyDescent="0.25">
      <c r="B67" s="28" t="s">
        <v>71</v>
      </c>
      <c r="C67" s="41">
        <v>11856</v>
      </c>
      <c r="D67" s="41">
        <v>6045</v>
      </c>
      <c r="E67" s="41">
        <v>11973</v>
      </c>
      <c r="F67" s="41">
        <v>5715</v>
      </c>
      <c r="G67" s="45">
        <v>4849</v>
      </c>
      <c r="I67" s="62" t="s">
        <v>229</v>
      </c>
      <c r="J67" s="36">
        <v>8775</v>
      </c>
      <c r="K67" s="36">
        <v>6638</v>
      </c>
      <c r="L67" s="36">
        <v>4808</v>
      </c>
      <c r="M67" s="36">
        <v>5190</v>
      </c>
      <c r="N67" s="37">
        <v>4075</v>
      </c>
      <c r="AK67" s="581" t="s">
        <v>435</v>
      </c>
      <c r="AL67" s="581"/>
      <c r="AM67" s="581"/>
      <c r="AN67" s="581"/>
      <c r="AO67" s="508"/>
      <c r="AP67" s="466"/>
      <c r="AQ67" s="468"/>
      <c r="AR67" s="468">
        <f>+AQ67*AO67</f>
        <v>0</v>
      </c>
      <c r="AS67" s="466"/>
      <c r="AT67" s="468"/>
      <c r="AU67" s="470">
        <f>+AT67*AO67</f>
        <v>0</v>
      </c>
      <c r="AV67" s="466"/>
      <c r="AW67" s="468"/>
      <c r="AX67" s="470">
        <f>+AW67*AR67</f>
        <v>0</v>
      </c>
      <c r="AY67" s="466"/>
      <c r="AZ67" s="468"/>
      <c r="BA67" s="470">
        <f>+AZ67*AU67</f>
        <v>0</v>
      </c>
    </row>
    <row r="68" spans="2:53" ht="16.5" thickBot="1" x14ac:dyDescent="0.3">
      <c r="B68" s="27" t="s">
        <v>92</v>
      </c>
      <c r="C68" s="43">
        <v>2699</v>
      </c>
      <c r="D68" s="43">
        <v>2391</v>
      </c>
      <c r="E68" s="43">
        <v>4326</v>
      </c>
      <c r="F68" s="43">
        <v>4932</v>
      </c>
      <c r="G68" s="44">
        <v>4784</v>
      </c>
      <c r="I68" s="63" t="s">
        <v>49</v>
      </c>
      <c r="J68" s="31">
        <v>5206</v>
      </c>
      <c r="K68" s="31">
        <v>1962</v>
      </c>
      <c r="L68" s="31">
        <v>2721</v>
      </c>
      <c r="M68" s="31">
        <v>4394</v>
      </c>
      <c r="N68" s="32">
        <v>3995</v>
      </c>
      <c r="AK68" s="581"/>
      <c r="AL68" s="581"/>
      <c r="AM68" s="581"/>
      <c r="AN68" s="581"/>
      <c r="AO68" s="509"/>
      <c r="AP68" s="467"/>
      <c r="AQ68" s="469"/>
      <c r="AR68" s="469"/>
      <c r="AS68" s="467"/>
      <c r="AT68" s="469"/>
      <c r="AU68" s="471"/>
      <c r="AV68" s="467"/>
      <c r="AW68" s="469"/>
      <c r="AX68" s="471"/>
      <c r="AY68" s="467"/>
      <c r="AZ68" s="469"/>
      <c r="BA68" s="471"/>
    </row>
    <row r="69" spans="2:53" ht="16.5" thickBot="1" x14ac:dyDescent="0.3">
      <c r="B69" s="49" t="s">
        <v>22</v>
      </c>
      <c r="C69" s="50">
        <v>3884</v>
      </c>
      <c r="D69" s="50">
        <v>1154</v>
      </c>
      <c r="E69" s="50">
        <v>2771</v>
      </c>
      <c r="F69" s="50">
        <v>5035</v>
      </c>
      <c r="G69" s="51">
        <v>4639</v>
      </c>
      <c r="I69" s="62" t="s">
        <v>102</v>
      </c>
      <c r="J69" s="33">
        <v>1789</v>
      </c>
      <c r="K69" s="33">
        <v>1387</v>
      </c>
      <c r="L69" s="33">
        <v>2164</v>
      </c>
      <c r="M69" s="33">
        <v>1807</v>
      </c>
      <c r="N69" s="34">
        <v>3615</v>
      </c>
      <c r="AK69" s="1"/>
      <c r="AL69" s="1"/>
      <c r="AM69" s="1"/>
      <c r="AN69" s="156"/>
      <c r="AO69" s="157">
        <f>SUM(AO53:AO68)</f>
        <v>0</v>
      </c>
      <c r="AP69" s="156"/>
      <c r="AQ69" s="156"/>
      <c r="AR69" s="158">
        <f>SUM(AR53:AR68)</f>
        <v>0</v>
      </c>
      <c r="AS69" s="156"/>
      <c r="AT69" s="156"/>
      <c r="AU69" s="159">
        <f>SUM(AU53:AU68)</f>
        <v>0</v>
      </c>
      <c r="AV69" s="156"/>
      <c r="AW69" s="156"/>
      <c r="AX69" s="159">
        <f>SUM(AX53:AX68)</f>
        <v>0</v>
      </c>
      <c r="AY69" s="156"/>
      <c r="AZ69" s="156"/>
      <c r="BA69" s="159">
        <f>SUM(BA53:BA68)</f>
        <v>0</v>
      </c>
    </row>
    <row r="70" spans="2:53" ht="15.75" x14ac:dyDescent="0.25">
      <c r="B70" s="27" t="s">
        <v>64</v>
      </c>
      <c r="C70" s="43">
        <v>6130</v>
      </c>
      <c r="D70" s="43">
        <v>3348</v>
      </c>
      <c r="E70" s="43">
        <v>3188</v>
      </c>
      <c r="F70" s="43">
        <v>2839</v>
      </c>
      <c r="G70" s="44">
        <v>4453</v>
      </c>
      <c r="I70" s="63" t="s">
        <v>75</v>
      </c>
      <c r="J70" s="31">
        <v>2988</v>
      </c>
      <c r="K70" s="31">
        <v>1946</v>
      </c>
      <c r="L70" s="31">
        <v>2058</v>
      </c>
      <c r="M70" s="31">
        <v>5837</v>
      </c>
      <c r="N70" s="32">
        <v>3200</v>
      </c>
    </row>
    <row r="71" spans="2:53" ht="15.75" x14ac:dyDescent="0.25">
      <c r="B71" s="28" t="s">
        <v>66</v>
      </c>
      <c r="C71" s="41">
        <v>2374</v>
      </c>
      <c r="D71" s="41">
        <v>3767</v>
      </c>
      <c r="E71" s="41">
        <v>3500</v>
      </c>
      <c r="F71" s="41">
        <v>3170</v>
      </c>
      <c r="G71" s="42">
        <v>4214</v>
      </c>
      <c r="I71" s="62" t="s">
        <v>24</v>
      </c>
      <c r="J71" s="33">
        <v>5364</v>
      </c>
      <c r="K71" s="33">
        <v>2549</v>
      </c>
      <c r="L71" s="33">
        <v>3385</v>
      </c>
      <c r="M71" s="33">
        <v>3545</v>
      </c>
      <c r="N71" s="34">
        <v>3138</v>
      </c>
    </row>
    <row r="72" spans="2:53" ht="15.75" x14ac:dyDescent="0.25">
      <c r="B72" s="27" t="s">
        <v>23</v>
      </c>
      <c r="C72" s="43">
        <v>4440</v>
      </c>
      <c r="D72" s="43">
        <v>1462</v>
      </c>
      <c r="E72" s="43">
        <v>3716</v>
      </c>
      <c r="F72" s="43">
        <v>3049</v>
      </c>
      <c r="G72" s="44">
        <v>4066</v>
      </c>
      <c r="I72" s="63" t="s">
        <v>93</v>
      </c>
      <c r="J72" s="31">
        <v>182</v>
      </c>
      <c r="K72" s="31">
        <v>522</v>
      </c>
      <c r="L72" s="31">
        <v>812</v>
      </c>
      <c r="M72" s="31">
        <v>609</v>
      </c>
      <c r="N72" s="32">
        <v>3089</v>
      </c>
    </row>
    <row r="73" spans="2:53" ht="15.75" x14ac:dyDescent="0.25">
      <c r="B73" s="28" t="s">
        <v>93</v>
      </c>
      <c r="C73" s="41">
        <v>4129</v>
      </c>
      <c r="D73" s="41">
        <v>4156</v>
      </c>
      <c r="E73" s="41">
        <v>6709</v>
      </c>
      <c r="F73" s="41">
        <v>4206</v>
      </c>
      <c r="G73" s="42">
        <v>4013</v>
      </c>
      <c r="I73" s="62" t="s">
        <v>64</v>
      </c>
      <c r="J73" s="33">
        <v>3206</v>
      </c>
      <c r="K73" s="33">
        <v>2951</v>
      </c>
      <c r="L73" s="33">
        <v>2979</v>
      </c>
      <c r="M73" s="33">
        <v>3419</v>
      </c>
      <c r="N73" s="34">
        <v>2979</v>
      </c>
    </row>
    <row r="74" spans="2:53" ht="15.75" x14ac:dyDescent="0.25">
      <c r="B74" s="27" t="s">
        <v>70</v>
      </c>
      <c r="C74" s="43">
        <v>767</v>
      </c>
      <c r="D74" s="43">
        <v>512</v>
      </c>
      <c r="E74" s="43">
        <v>1167</v>
      </c>
      <c r="F74" s="43">
        <v>1413</v>
      </c>
      <c r="G74" s="47">
        <v>3785</v>
      </c>
      <c r="I74" s="63" t="s">
        <v>63</v>
      </c>
      <c r="J74" s="31">
        <v>5460</v>
      </c>
      <c r="K74" s="31">
        <v>3548</v>
      </c>
      <c r="L74" s="31">
        <v>7805</v>
      </c>
      <c r="M74" s="31">
        <v>3442</v>
      </c>
      <c r="N74" s="32">
        <v>2831</v>
      </c>
    </row>
    <row r="75" spans="2:53" ht="15.75" x14ac:dyDescent="0.25">
      <c r="B75" s="49" t="s">
        <v>27</v>
      </c>
      <c r="C75" s="50">
        <v>991</v>
      </c>
      <c r="D75" s="50">
        <v>3274</v>
      </c>
      <c r="E75" s="50">
        <v>2401</v>
      </c>
      <c r="F75" s="50">
        <v>2066</v>
      </c>
      <c r="G75" s="51">
        <v>3701</v>
      </c>
      <c r="I75" s="62" t="s">
        <v>82</v>
      </c>
      <c r="J75" s="33">
        <v>7221</v>
      </c>
      <c r="K75" s="33">
        <v>5174</v>
      </c>
      <c r="L75" s="33">
        <v>4327</v>
      </c>
      <c r="M75" s="33">
        <v>6072</v>
      </c>
      <c r="N75" s="34">
        <v>2817</v>
      </c>
    </row>
    <row r="76" spans="2:53" ht="15.75" x14ac:dyDescent="0.25">
      <c r="B76" s="27" t="s">
        <v>67</v>
      </c>
      <c r="C76" s="43">
        <v>25108</v>
      </c>
      <c r="D76" s="43">
        <v>16237</v>
      </c>
      <c r="E76" s="43">
        <v>10165</v>
      </c>
      <c r="F76" s="43">
        <v>4602</v>
      </c>
      <c r="G76" s="44">
        <v>3561</v>
      </c>
      <c r="I76" s="63" t="s">
        <v>106</v>
      </c>
      <c r="J76" s="31">
        <v>2796</v>
      </c>
      <c r="K76" s="31">
        <v>2291</v>
      </c>
      <c r="L76" s="31">
        <v>1962</v>
      </c>
      <c r="M76" s="31">
        <v>2902</v>
      </c>
      <c r="N76" s="32">
        <v>2402</v>
      </c>
    </row>
    <row r="77" spans="2:53" ht="15.75" x14ac:dyDescent="0.25">
      <c r="B77" s="28" t="s">
        <v>112</v>
      </c>
      <c r="C77" s="48">
        <v>2114</v>
      </c>
      <c r="D77" s="48">
        <v>2524</v>
      </c>
      <c r="E77" s="48">
        <v>2548</v>
      </c>
      <c r="F77" s="48">
        <v>3701</v>
      </c>
      <c r="G77" s="45">
        <v>3544</v>
      </c>
      <c r="I77" s="62" t="s">
        <v>26</v>
      </c>
      <c r="J77" s="33">
        <v>4118</v>
      </c>
      <c r="K77" s="33">
        <v>2046</v>
      </c>
      <c r="L77" s="33">
        <v>2893</v>
      </c>
      <c r="M77" s="33">
        <v>4385</v>
      </c>
      <c r="N77" s="34">
        <v>2266</v>
      </c>
    </row>
    <row r="78" spans="2:53" ht="15.75" x14ac:dyDescent="0.25">
      <c r="B78" s="27" t="s">
        <v>106</v>
      </c>
      <c r="C78" s="43">
        <v>4234</v>
      </c>
      <c r="D78" s="43">
        <v>2392</v>
      </c>
      <c r="E78" s="43">
        <v>2696</v>
      </c>
      <c r="F78" s="43">
        <v>2255</v>
      </c>
      <c r="G78" s="44">
        <v>3472</v>
      </c>
      <c r="I78" s="68" t="s">
        <v>77</v>
      </c>
      <c r="J78" s="66">
        <v>4161</v>
      </c>
      <c r="K78" s="66">
        <v>2079</v>
      </c>
      <c r="L78" s="66">
        <v>1656</v>
      </c>
      <c r="M78" s="66">
        <v>2163</v>
      </c>
      <c r="N78" s="67">
        <v>2051</v>
      </c>
    </row>
    <row r="79" spans="2:53" ht="15.75" x14ac:dyDescent="0.25">
      <c r="B79" s="28" t="s">
        <v>95</v>
      </c>
      <c r="C79" s="41">
        <v>6125</v>
      </c>
      <c r="D79" s="41">
        <v>3466</v>
      </c>
      <c r="E79" s="41">
        <v>2797</v>
      </c>
      <c r="F79" s="41">
        <v>3284</v>
      </c>
      <c r="G79" s="42">
        <v>3396</v>
      </c>
      <c r="I79" s="57" t="s">
        <v>91</v>
      </c>
      <c r="J79" s="33">
        <v>2507</v>
      </c>
      <c r="K79" s="33">
        <v>1589</v>
      </c>
      <c r="L79" s="33">
        <v>958</v>
      </c>
      <c r="M79" s="33">
        <v>1081</v>
      </c>
      <c r="N79" s="34">
        <v>1983</v>
      </c>
    </row>
    <row r="80" spans="2:53" ht="15.75" x14ac:dyDescent="0.25">
      <c r="B80" s="27" t="s">
        <v>113</v>
      </c>
      <c r="C80" s="43"/>
      <c r="D80" s="43"/>
      <c r="E80" s="43"/>
      <c r="F80" s="43">
        <v>1673</v>
      </c>
      <c r="G80" s="44">
        <v>3245</v>
      </c>
      <c r="I80" s="58" t="s">
        <v>97</v>
      </c>
      <c r="J80" s="31">
        <v>705</v>
      </c>
      <c r="K80" s="31">
        <v>581</v>
      </c>
      <c r="L80" s="31">
        <v>1429</v>
      </c>
      <c r="M80" s="31">
        <v>832</v>
      </c>
      <c r="N80" s="32">
        <v>1641</v>
      </c>
    </row>
    <row r="81" spans="2:14" ht="15.75" x14ac:dyDescent="0.25">
      <c r="B81" s="49" t="s">
        <v>31</v>
      </c>
      <c r="C81" s="50">
        <v>5414</v>
      </c>
      <c r="D81" s="50">
        <v>3846</v>
      </c>
      <c r="E81" s="50">
        <v>2569</v>
      </c>
      <c r="F81" s="53">
        <v>3676</v>
      </c>
      <c r="G81" s="52">
        <v>3158</v>
      </c>
      <c r="I81" s="69" t="s">
        <v>42</v>
      </c>
      <c r="J81" s="66">
        <v>1304</v>
      </c>
      <c r="K81" s="66">
        <v>629</v>
      </c>
      <c r="L81" s="66">
        <v>843</v>
      </c>
      <c r="M81" s="66">
        <v>1247</v>
      </c>
      <c r="N81" s="67">
        <v>1475</v>
      </c>
    </row>
    <row r="82" spans="2:14" ht="15.75" x14ac:dyDescent="0.25">
      <c r="B82" s="27" t="s">
        <v>58</v>
      </c>
      <c r="C82" s="43">
        <v>5305</v>
      </c>
      <c r="D82" s="43">
        <v>3069</v>
      </c>
      <c r="E82" s="43">
        <v>4843</v>
      </c>
      <c r="F82" s="43">
        <v>6581</v>
      </c>
      <c r="G82" s="44">
        <v>3060</v>
      </c>
      <c r="I82" s="69" t="s">
        <v>29</v>
      </c>
      <c r="J82" s="66">
        <v>1556</v>
      </c>
      <c r="K82" s="66">
        <v>1392</v>
      </c>
      <c r="L82" s="66">
        <v>2467</v>
      </c>
      <c r="M82" s="66">
        <v>1691</v>
      </c>
      <c r="N82" s="67">
        <v>1448</v>
      </c>
    </row>
    <row r="83" spans="2:14" ht="15.75" x14ac:dyDescent="0.25">
      <c r="B83" s="28" t="s">
        <v>97</v>
      </c>
      <c r="C83" s="41">
        <v>9252</v>
      </c>
      <c r="D83" s="41">
        <v>4156</v>
      </c>
      <c r="E83" s="41">
        <v>3595</v>
      </c>
      <c r="F83" s="41">
        <v>3065</v>
      </c>
      <c r="G83" s="42">
        <v>3053</v>
      </c>
      <c r="I83" s="57" t="s">
        <v>62</v>
      </c>
      <c r="J83" s="33">
        <v>3012</v>
      </c>
      <c r="K83" s="33">
        <v>2150</v>
      </c>
      <c r="L83" s="33">
        <v>1387</v>
      </c>
      <c r="M83" s="33">
        <v>860</v>
      </c>
      <c r="N83" s="34">
        <v>1367</v>
      </c>
    </row>
    <row r="84" spans="2:14" ht="15.75" x14ac:dyDescent="0.25">
      <c r="B84" s="27" t="s">
        <v>73</v>
      </c>
      <c r="C84" s="43">
        <v>3392</v>
      </c>
      <c r="D84" s="43">
        <v>1813</v>
      </c>
      <c r="E84" s="43">
        <v>2430</v>
      </c>
      <c r="F84" s="43">
        <v>2792</v>
      </c>
      <c r="G84" s="44">
        <v>2985</v>
      </c>
      <c r="I84" s="58" t="s">
        <v>100</v>
      </c>
      <c r="J84" s="31">
        <v>1248</v>
      </c>
      <c r="K84" s="31">
        <v>701</v>
      </c>
      <c r="L84" s="31">
        <v>1203</v>
      </c>
      <c r="M84" s="31">
        <v>558</v>
      </c>
      <c r="N84" s="32">
        <v>1348</v>
      </c>
    </row>
    <row r="85" spans="2:14" ht="15.75" x14ac:dyDescent="0.25">
      <c r="B85" s="28" t="s">
        <v>77</v>
      </c>
      <c r="C85" s="41">
        <v>2206</v>
      </c>
      <c r="D85" s="41">
        <v>2644</v>
      </c>
      <c r="E85" s="41">
        <v>2618</v>
      </c>
      <c r="F85" s="41">
        <v>2581</v>
      </c>
      <c r="G85" s="42">
        <v>2873</v>
      </c>
      <c r="I85" s="57" t="s">
        <v>67</v>
      </c>
      <c r="J85" s="33">
        <v>1584</v>
      </c>
      <c r="K85" s="33">
        <v>1901</v>
      </c>
      <c r="L85" s="33">
        <v>3491</v>
      </c>
      <c r="M85" s="33">
        <v>2265</v>
      </c>
      <c r="N85" s="34">
        <v>1291</v>
      </c>
    </row>
    <row r="86" spans="2:14" ht="15.75" x14ac:dyDescent="0.25">
      <c r="B86" s="27" t="s">
        <v>126</v>
      </c>
      <c r="C86" s="43">
        <v>2344</v>
      </c>
      <c r="D86" s="43">
        <v>1569</v>
      </c>
      <c r="E86" s="43">
        <v>1609</v>
      </c>
      <c r="F86" s="43">
        <v>1708</v>
      </c>
      <c r="G86" s="44">
        <v>2808</v>
      </c>
      <c r="I86" s="58" t="s">
        <v>115</v>
      </c>
      <c r="J86" s="31">
        <v>5250</v>
      </c>
      <c r="K86" s="31">
        <v>4375</v>
      </c>
      <c r="L86" s="31">
        <v>2761</v>
      </c>
      <c r="M86" s="31">
        <v>3911</v>
      </c>
      <c r="N86" s="32">
        <v>1268</v>
      </c>
    </row>
    <row r="87" spans="2:14" ht="15.75" x14ac:dyDescent="0.25">
      <c r="B87" s="49" t="s">
        <v>44</v>
      </c>
      <c r="C87" s="50">
        <v>1640</v>
      </c>
      <c r="D87" s="50">
        <v>1783</v>
      </c>
      <c r="E87" s="50">
        <v>906</v>
      </c>
      <c r="F87" s="50">
        <v>901</v>
      </c>
      <c r="G87" s="51">
        <v>2786</v>
      </c>
      <c r="I87" s="57" t="s">
        <v>73</v>
      </c>
      <c r="J87" s="33">
        <v>1093</v>
      </c>
      <c r="K87" s="33">
        <v>1168</v>
      </c>
      <c r="L87" s="33">
        <v>1479</v>
      </c>
      <c r="M87" s="33">
        <v>1480</v>
      </c>
      <c r="N87" s="34">
        <v>1181</v>
      </c>
    </row>
    <row r="88" spans="2:14" ht="15.75" x14ac:dyDescent="0.25">
      <c r="B88" s="27" t="s">
        <v>118</v>
      </c>
      <c r="C88" s="43"/>
      <c r="D88" s="43"/>
      <c r="E88" s="43">
        <v>339</v>
      </c>
      <c r="F88" s="46">
        <v>2294</v>
      </c>
      <c r="G88" s="47">
        <v>2780</v>
      </c>
      <c r="I88" s="58" t="s">
        <v>96</v>
      </c>
      <c r="J88" s="31">
        <v>2443</v>
      </c>
      <c r="K88" s="31">
        <v>431</v>
      </c>
      <c r="L88" s="31">
        <v>498</v>
      </c>
      <c r="M88" s="31">
        <v>935</v>
      </c>
      <c r="N88" s="32">
        <v>992</v>
      </c>
    </row>
    <row r="89" spans="2:14" ht="15.75" x14ac:dyDescent="0.25">
      <c r="B89" s="28" t="s">
        <v>116</v>
      </c>
      <c r="C89" s="41">
        <v>1127</v>
      </c>
      <c r="D89" s="41">
        <v>1538</v>
      </c>
      <c r="E89" s="41">
        <v>1171</v>
      </c>
      <c r="F89" s="41">
        <v>1669</v>
      </c>
      <c r="G89" s="42">
        <v>2707</v>
      </c>
      <c r="I89" s="57" t="s">
        <v>95</v>
      </c>
      <c r="J89" s="33">
        <v>1064</v>
      </c>
      <c r="K89" s="33">
        <v>1085</v>
      </c>
      <c r="L89" s="33">
        <v>959</v>
      </c>
      <c r="M89" s="33">
        <v>725</v>
      </c>
      <c r="N89" s="34">
        <v>688</v>
      </c>
    </row>
    <row r="90" spans="2:14" ht="15.75" x14ac:dyDescent="0.25">
      <c r="B90" s="27" t="s">
        <v>86</v>
      </c>
      <c r="C90" s="43">
        <v>7519</v>
      </c>
      <c r="D90" s="43">
        <v>5291</v>
      </c>
      <c r="E90" s="43">
        <v>3685</v>
      </c>
      <c r="F90" s="43">
        <v>2735</v>
      </c>
      <c r="G90" s="44">
        <v>2694</v>
      </c>
      <c r="I90" s="58" t="s">
        <v>99</v>
      </c>
      <c r="J90" s="31">
        <v>163</v>
      </c>
      <c r="K90" s="31">
        <v>163</v>
      </c>
      <c r="L90" s="31">
        <v>18</v>
      </c>
      <c r="M90" s="31">
        <v>32</v>
      </c>
      <c r="N90" s="32">
        <v>646</v>
      </c>
    </row>
    <row r="91" spans="2:14" ht="15.75" x14ac:dyDescent="0.25">
      <c r="B91" s="28" t="s">
        <v>133</v>
      </c>
      <c r="C91" s="41">
        <v>481</v>
      </c>
      <c r="D91" s="41">
        <v>580</v>
      </c>
      <c r="E91" s="41">
        <v>938</v>
      </c>
      <c r="F91" s="41">
        <v>2458</v>
      </c>
      <c r="G91" s="42">
        <v>2665</v>
      </c>
      <c r="I91" s="69" t="s">
        <v>109</v>
      </c>
      <c r="J91" s="66">
        <v>1046</v>
      </c>
      <c r="K91" s="66">
        <v>427</v>
      </c>
      <c r="L91" s="66">
        <v>309</v>
      </c>
      <c r="M91" s="66">
        <v>568</v>
      </c>
      <c r="N91" s="67">
        <v>534</v>
      </c>
    </row>
    <row r="92" spans="2:14" ht="23.25" x14ac:dyDescent="0.25">
      <c r="B92" s="27" t="s">
        <v>100</v>
      </c>
      <c r="C92" s="43">
        <v>1588</v>
      </c>
      <c r="D92" s="43">
        <v>3069</v>
      </c>
      <c r="E92" s="43">
        <v>2285</v>
      </c>
      <c r="F92" s="43">
        <v>1414</v>
      </c>
      <c r="G92" s="44">
        <v>2640</v>
      </c>
      <c r="I92" s="56" t="s">
        <v>124</v>
      </c>
      <c r="J92" s="31"/>
      <c r="K92" s="31">
        <v>364</v>
      </c>
      <c r="L92" s="31">
        <v>336</v>
      </c>
      <c r="M92" s="31">
        <v>502</v>
      </c>
      <c r="N92" s="32">
        <v>458</v>
      </c>
    </row>
    <row r="93" spans="2:14" ht="21" x14ac:dyDescent="0.25">
      <c r="B93" s="28" t="s">
        <v>123</v>
      </c>
      <c r="C93" s="41">
        <v>836</v>
      </c>
      <c r="D93" s="41">
        <v>700</v>
      </c>
      <c r="E93" s="41">
        <v>932</v>
      </c>
      <c r="F93" s="41">
        <v>1627</v>
      </c>
      <c r="G93" s="42">
        <v>2628</v>
      </c>
      <c r="I93" s="57" t="s">
        <v>86</v>
      </c>
      <c r="J93" s="33">
        <v>867</v>
      </c>
      <c r="K93" s="33">
        <v>398</v>
      </c>
      <c r="L93" s="33">
        <v>293</v>
      </c>
      <c r="M93" s="33">
        <v>455</v>
      </c>
      <c r="N93" s="34">
        <v>409</v>
      </c>
    </row>
    <row r="94" spans="2:14" ht="15.75" x14ac:dyDescent="0.25">
      <c r="B94" s="27" t="s">
        <v>103</v>
      </c>
      <c r="C94" s="43">
        <v>1324</v>
      </c>
      <c r="D94" s="43">
        <v>2260</v>
      </c>
      <c r="E94" s="43">
        <v>1738</v>
      </c>
      <c r="F94" s="43">
        <v>2082</v>
      </c>
      <c r="G94" s="44">
        <v>2621</v>
      </c>
      <c r="I94" s="69" t="s">
        <v>13</v>
      </c>
      <c r="J94" s="66">
        <v>1177</v>
      </c>
      <c r="K94" s="66">
        <v>1067</v>
      </c>
      <c r="L94" s="66">
        <v>1648</v>
      </c>
      <c r="M94" s="66">
        <v>2090</v>
      </c>
      <c r="N94" s="70">
        <v>385</v>
      </c>
    </row>
    <row r="95" spans="2:14" ht="15.75" x14ac:dyDescent="0.25">
      <c r="B95" s="28" t="s">
        <v>120</v>
      </c>
      <c r="C95" s="41"/>
      <c r="D95" s="41"/>
      <c r="E95" s="41"/>
      <c r="F95" s="41"/>
      <c r="G95" s="42">
        <v>2578</v>
      </c>
      <c r="I95" s="69" t="s">
        <v>19</v>
      </c>
      <c r="J95" s="66">
        <v>893</v>
      </c>
      <c r="K95" s="66">
        <v>1014</v>
      </c>
      <c r="L95" s="66">
        <v>627</v>
      </c>
      <c r="M95" s="66">
        <v>534</v>
      </c>
      <c r="N95" s="67">
        <v>380</v>
      </c>
    </row>
    <row r="96" spans="2:14" ht="15.75" x14ac:dyDescent="0.25">
      <c r="B96" s="49" t="s">
        <v>35</v>
      </c>
      <c r="C96" s="50">
        <v>3192</v>
      </c>
      <c r="D96" s="50">
        <v>2040</v>
      </c>
      <c r="E96" s="50">
        <v>1970</v>
      </c>
      <c r="F96" s="50">
        <v>2778</v>
      </c>
      <c r="G96" s="51">
        <v>2564</v>
      </c>
      <c r="I96" s="58" t="s">
        <v>117</v>
      </c>
      <c r="J96" s="31">
        <v>23</v>
      </c>
      <c r="K96" s="31">
        <v>47</v>
      </c>
      <c r="L96" s="31">
        <v>1</v>
      </c>
      <c r="M96" s="31">
        <v>20</v>
      </c>
      <c r="N96" s="32">
        <v>376</v>
      </c>
    </row>
    <row r="97" spans="2:14" ht="15.75" x14ac:dyDescent="0.25">
      <c r="B97" s="28" t="s">
        <v>89</v>
      </c>
      <c r="C97" s="41">
        <v>1192</v>
      </c>
      <c r="D97" s="41">
        <v>2206</v>
      </c>
      <c r="E97" s="41">
        <v>2476</v>
      </c>
      <c r="F97" s="41">
        <v>1844</v>
      </c>
      <c r="G97" s="45">
        <v>2337</v>
      </c>
      <c r="I97" s="57" t="s">
        <v>133</v>
      </c>
      <c r="J97" s="33">
        <v>81</v>
      </c>
      <c r="K97" s="33">
        <v>479</v>
      </c>
      <c r="L97" s="33">
        <v>225</v>
      </c>
      <c r="M97" s="33">
        <v>185</v>
      </c>
      <c r="N97" s="34">
        <v>374</v>
      </c>
    </row>
    <row r="98" spans="2:14" ht="15.75" x14ac:dyDescent="0.25">
      <c r="B98" s="27" t="s">
        <v>142</v>
      </c>
      <c r="C98" s="46">
        <v>1393</v>
      </c>
      <c r="D98" s="46">
        <v>527</v>
      </c>
      <c r="E98" s="46">
        <v>844</v>
      </c>
      <c r="F98" s="46">
        <v>1450</v>
      </c>
      <c r="G98" s="47">
        <v>2239</v>
      </c>
      <c r="I98" s="58" t="s">
        <v>173</v>
      </c>
      <c r="J98" s="38">
        <v>138</v>
      </c>
      <c r="K98" s="38">
        <v>1116</v>
      </c>
      <c r="L98" s="38">
        <v>1962</v>
      </c>
      <c r="M98" s="38">
        <v>3069</v>
      </c>
      <c r="N98" s="35">
        <v>293</v>
      </c>
    </row>
    <row r="99" spans="2:14" ht="15.75" x14ac:dyDescent="0.25">
      <c r="B99" s="28" t="s">
        <v>125</v>
      </c>
      <c r="C99" s="41">
        <v>1271</v>
      </c>
      <c r="D99" s="41">
        <v>1387</v>
      </c>
      <c r="E99" s="41">
        <v>1704</v>
      </c>
      <c r="F99" s="41">
        <v>1849</v>
      </c>
      <c r="G99" s="42">
        <v>2080</v>
      </c>
      <c r="I99" s="57" t="s">
        <v>167</v>
      </c>
      <c r="J99" s="33">
        <v>0</v>
      </c>
      <c r="K99" s="33">
        <v>8</v>
      </c>
      <c r="L99" s="33"/>
      <c r="M99" s="33">
        <v>3</v>
      </c>
      <c r="N99" s="34">
        <v>258</v>
      </c>
    </row>
    <row r="100" spans="2:14" ht="15.75" x14ac:dyDescent="0.25">
      <c r="B100" s="49" t="s">
        <v>36</v>
      </c>
      <c r="C100" s="50">
        <v>1678</v>
      </c>
      <c r="D100" s="50">
        <v>1576</v>
      </c>
      <c r="E100" s="50">
        <v>1272</v>
      </c>
      <c r="F100" s="50">
        <v>2234</v>
      </c>
      <c r="G100" s="51">
        <v>2061</v>
      </c>
      <c r="I100" s="58" t="s">
        <v>110</v>
      </c>
      <c r="J100" s="31">
        <v>155</v>
      </c>
      <c r="K100" s="31">
        <v>234</v>
      </c>
      <c r="L100" s="31">
        <v>188</v>
      </c>
      <c r="M100" s="31">
        <v>124</v>
      </c>
      <c r="N100" s="32">
        <v>226</v>
      </c>
    </row>
    <row r="101" spans="2:14" ht="15.75" x14ac:dyDescent="0.25">
      <c r="B101" s="49" t="s">
        <v>20</v>
      </c>
      <c r="C101" s="50">
        <v>963</v>
      </c>
      <c r="D101" s="50">
        <v>690</v>
      </c>
      <c r="E101" s="50">
        <v>1586</v>
      </c>
      <c r="F101" s="50">
        <v>1059</v>
      </c>
      <c r="G101" s="51">
        <v>2061</v>
      </c>
      <c r="I101" s="69" t="s">
        <v>23</v>
      </c>
      <c r="J101" s="66">
        <v>205</v>
      </c>
      <c r="K101" s="66">
        <v>189</v>
      </c>
      <c r="L101" s="66">
        <v>263</v>
      </c>
      <c r="M101" s="66">
        <v>112</v>
      </c>
      <c r="N101" s="67">
        <v>168</v>
      </c>
    </row>
    <row r="102" spans="2:14" ht="15.75" x14ac:dyDescent="0.25">
      <c r="B102" s="27" t="s">
        <v>90</v>
      </c>
      <c r="C102" s="46">
        <v>6364</v>
      </c>
      <c r="D102" s="46">
        <v>3094</v>
      </c>
      <c r="E102" s="46">
        <v>2236</v>
      </c>
      <c r="F102" s="46">
        <v>1484</v>
      </c>
      <c r="G102" s="47">
        <v>2039</v>
      </c>
      <c r="I102" s="69" t="s">
        <v>20</v>
      </c>
      <c r="J102" s="66">
        <v>462</v>
      </c>
      <c r="K102" s="66">
        <v>160</v>
      </c>
      <c r="L102" s="66">
        <v>919</v>
      </c>
      <c r="M102" s="66">
        <v>250</v>
      </c>
      <c r="N102" s="67">
        <v>147</v>
      </c>
    </row>
    <row r="103" spans="2:14" ht="15.75" x14ac:dyDescent="0.25">
      <c r="B103" s="49" t="s">
        <v>109</v>
      </c>
      <c r="C103" s="50">
        <v>4057</v>
      </c>
      <c r="D103" s="50">
        <v>2414</v>
      </c>
      <c r="E103" s="50">
        <v>2642</v>
      </c>
      <c r="F103" s="50">
        <v>4165</v>
      </c>
      <c r="G103" s="51">
        <v>2015</v>
      </c>
      <c r="I103" s="69" t="s">
        <v>31</v>
      </c>
      <c r="J103" s="66">
        <v>1570</v>
      </c>
      <c r="K103" s="66">
        <v>787</v>
      </c>
      <c r="L103" s="66">
        <v>633</v>
      </c>
      <c r="M103" s="71">
        <v>155</v>
      </c>
      <c r="N103" s="70">
        <v>133</v>
      </c>
    </row>
    <row r="104" spans="2:14" ht="15.75" x14ac:dyDescent="0.25">
      <c r="B104" s="27" t="s">
        <v>91</v>
      </c>
      <c r="C104" s="43">
        <v>6416</v>
      </c>
      <c r="D104" s="43">
        <v>3023</v>
      </c>
      <c r="E104" s="43">
        <v>2546</v>
      </c>
      <c r="F104" s="43">
        <v>2502</v>
      </c>
      <c r="G104" s="44">
        <v>2009</v>
      </c>
      <c r="I104" s="58" t="s">
        <v>151</v>
      </c>
      <c r="J104" s="31">
        <v>26</v>
      </c>
      <c r="K104" s="31">
        <v>11</v>
      </c>
      <c r="L104" s="31">
        <v>117</v>
      </c>
      <c r="M104" s="31">
        <v>608</v>
      </c>
      <c r="N104" s="32">
        <v>128</v>
      </c>
    </row>
    <row r="105" spans="2:14" ht="15.75" x14ac:dyDescent="0.25">
      <c r="B105" s="49" t="s">
        <v>42</v>
      </c>
      <c r="C105" s="50">
        <v>1512</v>
      </c>
      <c r="D105" s="50">
        <v>1499</v>
      </c>
      <c r="E105" s="50">
        <v>2064</v>
      </c>
      <c r="F105" s="50">
        <v>1710</v>
      </c>
      <c r="G105" s="51">
        <v>1956</v>
      </c>
      <c r="I105" s="57" t="s">
        <v>22</v>
      </c>
      <c r="J105" s="33">
        <v>249</v>
      </c>
      <c r="K105" s="33">
        <v>139</v>
      </c>
      <c r="L105" s="33">
        <v>124</v>
      </c>
      <c r="M105" s="33">
        <v>268</v>
      </c>
      <c r="N105" s="34">
        <v>115</v>
      </c>
    </row>
    <row r="106" spans="2:14" ht="15.75" x14ac:dyDescent="0.25">
      <c r="B106" s="27" t="s">
        <v>149</v>
      </c>
      <c r="C106" s="46">
        <v>1037</v>
      </c>
      <c r="D106" s="46">
        <v>1815</v>
      </c>
      <c r="E106" s="46">
        <v>2452</v>
      </c>
      <c r="F106" s="46">
        <v>2375</v>
      </c>
      <c r="G106" s="47">
        <v>1753</v>
      </c>
      <c r="I106" s="58" t="s">
        <v>129</v>
      </c>
      <c r="J106" s="31">
        <v>116</v>
      </c>
      <c r="K106" s="31">
        <v>12</v>
      </c>
      <c r="L106" s="31">
        <v>156</v>
      </c>
      <c r="M106" s="31">
        <v>60</v>
      </c>
      <c r="N106" s="32">
        <v>80</v>
      </c>
    </row>
    <row r="107" spans="2:14" ht="15.75" x14ac:dyDescent="0.25">
      <c r="B107" s="28" t="s">
        <v>84</v>
      </c>
      <c r="C107" s="41">
        <v>313</v>
      </c>
      <c r="D107" s="41">
        <v>759</v>
      </c>
      <c r="E107" s="41">
        <v>6421</v>
      </c>
      <c r="F107" s="48">
        <v>1378</v>
      </c>
      <c r="G107" s="45">
        <v>1733</v>
      </c>
      <c r="I107" s="57" t="s">
        <v>98</v>
      </c>
      <c r="J107" s="36">
        <v>231</v>
      </c>
      <c r="K107" s="36">
        <v>78</v>
      </c>
      <c r="L107" s="36">
        <v>93</v>
      </c>
      <c r="M107" s="36">
        <v>85</v>
      </c>
      <c r="N107" s="37">
        <v>73</v>
      </c>
    </row>
    <row r="108" spans="2:14" ht="15.75" x14ac:dyDescent="0.25">
      <c r="B108" s="27" t="s">
        <v>147</v>
      </c>
      <c r="C108" s="46">
        <v>987</v>
      </c>
      <c r="D108" s="46">
        <v>2667</v>
      </c>
      <c r="E108" s="46">
        <v>2211</v>
      </c>
      <c r="F108" s="46">
        <v>2611</v>
      </c>
      <c r="G108" s="47">
        <v>1645</v>
      </c>
      <c r="I108" s="58" t="s">
        <v>130</v>
      </c>
      <c r="J108" s="31">
        <v>14</v>
      </c>
      <c r="K108" s="31">
        <v>9</v>
      </c>
      <c r="L108" s="31">
        <v>8</v>
      </c>
      <c r="M108" s="31">
        <v>0</v>
      </c>
      <c r="N108" s="32">
        <v>71</v>
      </c>
    </row>
    <row r="109" spans="2:14" ht="15.75" x14ac:dyDescent="0.25">
      <c r="B109" s="28" t="s">
        <v>78</v>
      </c>
      <c r="C109" s="41"/>
      <c r="D109" s="41"/>
      <c r="E109" s="41">
        <v>971</v>
      </c>
      <c r="F109" s="41">
        <v>878</v>
      </c>
      <c r="G109" s="45">
        <v>1535</v>
      </c>
      <c r="I109" s="69" t="s">
        <v>33</v>
      </c>
      <c r="J109" s="66">
        <v>1</v>
      </c>
      <c r="K109" s="66">
        <v>3</v>
      </c>
      <c r="L109" s="66">
        <v>1</v>
      </c>
      <c r="M109" s="66">
        <v>2</v>
      </c>
      <c r="N109" s="67">
        <v>70</v>
      </c>
    </row>
    <row r="110" spans="2:14" ht="21" x14ac:dyDescent="0.25">
      <c r="B110" s="27" t="s">
        <v>138</v>
      </c>
      <c r="C110" s="46">
        <v>610</v>
      </c>
      <c r="D110" s="46">
        <v>591</v>
      </c>
      <c r="E110" s="46">
        <v>556</v>
      </c>
      <c r="F110" s="46">
        <v>1185</v>
      </c>
      <c r="G110" s="47">
        <v>1524</v>
      </c>
      <c r="I110" s="58" t="s">
        <v>89</v>
      </c>
      <c r="J110" s="31">
        <v>1098</v>
      </c>
      <c r="K110" s="31">
        <v>151</v>
      </c>
      <c r="L110" s="31">
        <v>262</v>
      </c>
      <c r="M110" s="31">
        <v>81</v>
      </c>
      <c r="N110" s="35">
        <v>66</v>
      </c>
    </row>
    <row r="111" spans="2:14" ht="15.75" x14ac:dyDescent="0.25">
      <c r="B111" s="28" t="s">
        <v>136</v>
      </c>
      <c r="C111" s="41">
        <v>353</v>
      </c>
      <c r="D111" s="41">
        <v>959</v>
      </c>
      <c r="E111" s="41">
        <v>629</v>
      </c>
      <c r="F111" s="41">
        <v>2998</v>
      </c>
      <c r="G111" s="42">
        <v>1515</v>
      </c>
      <c r="I111" s="57" t="s">
        <v>140</v>
      </c>
      <c r="J111" s="33">
        <v>1</v>
      </c>
      <c r="K111" s="36">
        <v>52</v>
      </c>
      <c r="L111" s="36">
        <v>24</v>
      </c>
      <c r="M111" s="36">
        <v>10</v>
      </c>
      <c r="N111" s="37">
        <v>66</v>
      </c>
    </row>
    <row r="112" spans="2:14" ht="15.75" x14ac:dyDescent="0.25">
      <c r="B112" s="27" t="s">
        <v>115</v>
      </c>
      <c r="C112" s="43">
        <v>2282</v>
      </c>
      <c r="D112" s="43">
        <v>1171</v>
      </c>
      <c r="E112" s="43">
        <v>785</v>
      </c>
      <c r="F112" s="43">
        <v>1293</v>
      </c>
      <c r="G112" s="44">
        <v>1480</v>
      </c>
      <c r="I112" s="69" t="s">
        <v>25</v>
      </c>
      <c r="J112" s="66">
        <v>0</v>
      </c>
      <c r="K112" s="66">
        <v>0</v>
      </c>
      <c r="L112" s="66">
        <v>0</v>
      </c>
      <c r="M112" s="66">
        <v>0</v>
      </c>
      <c r="N112" s="67">
        <v>64</v>
      </c>
    </row>
    <row r="113" spans="2:14" ht="15.75" x14ac:dyDescent="0.25">
      <c r="B113" s="28" t="s">
        <v>105</v>
      </c>
      <c r="C113" s="41">
        <v>4442</v>
      </c>
      <c r="D113" s="41">
        <v>4094</v>
      </c>
      <c r="E113" s="41">
        <v>4240</v>
      </c>
      <c r="F113" s="41">
        <v>2584</v>
      </c>
      <c r="G113" s="42">
        <v>1439</v>
      </c>
      <c r="I113" s="57" t="s">
        <v>105</v>
      </c>
      <c r="J113" s="33">
        <v>62</v>
      </c>
      <c r="K113" s="33">
        <v>39</v>
      </c>
      <c r="L113" s="33">
        <v>77</v>
      </c>
      <c r="M113" s="33">
        <v>9</v>
      </c>
      <c r="N113" s="34">
        <v>63</v>
      </c>
    </row>
    <row r="114" spans="2:14" ht="15.75" x14ac:dyDescent="0.25">
      <c r="B114" s="27" t="s">
        <v>132</v>
      </c>
      <c r="C114" s="43"/>
      <c r="D114" s="43">
        <v>1017</v>
      </c>
      <c r="E114" s="43">
        <v>1137</v>
      </c>
      <c r="F114" s="43">
        <v>762</v>
      </c>
      <c r="G114" s="47">
        <v>1377</v>
      </c>
      <c r="I114" s="58" t="s">
        <v>103</v>
      </c>
      <c r="J114" s="31">
        <v>69</v>
      </c>
      <c r="K114" s="31">
        <v>501</v>
      </c>
      <c r="L114" s="31">
        <v>161</v>
      </c>
      <c r="M114" s="31">
        <v>99</v>
      </c>
      <c r="N114" s="32">
        <v>59</v>
      </c>
    </row>
    <row r="115" spans="2:14" ht="15.75" x14ac:dyDescent="0.25">
      <c r="B115" s="28" t="s">
        <v>98</v>
      </c>
      <c r="C115" s="48">
        <v>1069</v>
      </c>
      <c r="D115" s="48">
        <v>929</v>
      </c>
      <c r="E115" s="48">
        <v>698</v>
      </c>
      <c r="F115" s="48">
        <v>577</v>
      </c>
      <c r="G115" s="45">
        <v>1359</v>
      </c>
      <c r="I115" s="57" t="s">
        <v>72</v>
      </c>
      <c r="J115" s="33">
        <v>945</v>
      </c>
      <c r="K115" s="33"/>
      <c r="L115" s="33">
        <v>2387</v>
      </c>
      <c r="M115" s="36">
        <v>25</v>
      </c>
      <c r="N115" s="37">
        <v>55</v>
      </c>
    </row>
    <row r="116" spans="2:14" ht="15.75" x14ac:dyDescent="0.25">
      <c r="B116" s="27" t="s">
        <v>189</v>
      </c>
      <c r="C116" s="43">
        <v>908</v>
      </c>
      <c r="D116" s="43">
        <v>637</v>
      </c>
      <c r="E116" s="43">
        <v>513</v>
      </c>
      <c r="F116" s="43">
        <v>643</v>
      </c>
      <c r="G116" s="47">
        <v>1281</v>
      </c>
      <c r="I116" s="58" t="s">
        <v>128</v>
      </c>
      <c r="J116" s="31">
        <v>45</v>
      </c>
      <c r="K116" s="31">
        <v>7</v>
      </c>
      <c r="L116" s="31">
        <v>41</v>
      </c>
      <c r="M116" s="31">
        <v>11</v>
      </c>
      <c r="N116" s="32">
        <v>49</v>
      </c>
    </row>
    <row r="117" spans="2:14" ht="15.75" x14ac:dyDescent="0.25">
      <c r="B117" s="28" t="s">
        <v>114</v>
      </c>
      <c r="C117" s="41">
        <v>1781</v>
      </c>
      <c r="D117" s="41">
        <v>1473</v>
      </c>
      <c r="E117" s="41">
        <v>912</v>
      </c>
      <c r="F117" s="41">
        <v>1523</v>
      </c>
      <c r="G117" s="42">
        <v>1222</v>
      </c>
      <c r="I117" s="57" t="s">
        <v>66</v>
      </c>
      <c r="J117" s="33">
        <v>279</v>
      </c>
      <c r="K117" s="33">
        <v>83</v>
      </c>
      <c r="L117" s="33">
        <v>144</v>
      </c>
      <c r="M117" s="33">
        <v>66</v>
      </c>
      <c r="N117" s="34">
        <v>45</v>
      </c>
    </row>
    <row r="118" spans="2:14" ht="21" x14ac:dyDescent="0.25">
      <c r="B118" s="27" t="s">
        <v>143</v>
      </c>
      <c r="C118" s="46">
        <v>809</v>
      </c>
      <c r="D118" s="46">
        <v>357</v>
      </c>
      <c r="E118" s="46">
        <v>628</v>
      </c>
      <c r="F118" s="46">
        <v>777</v>
      </c>
      <c r="G118" s="47">
        <v>1189</v>
      </c>
      <c r="I118" s="58" t="s">
        <v>122</v>
      </c>
      <c r="J118" s="31">
        <v>176</v>
      </c>
      <c r="K118" s="31">
        <v>13</v>
      </c>
      <c r="L118" s="31">
        <v>2</v>
      </c>
      <c r="M118" s="31">
        <v>0</v>
      </c>
      <c r="N118" s="32">
        <v>44</v>
      </c>
    </row>
    <row r="119" spans="2:14" ht="15.75" x14ac:dyDescent="0.25">
      <c r="B119" s="28" t="s">
        <v>119</v>
      </c>
      <c r="C119" s="41">
        <v>1651</v>
      </c>
      <c r="D119" s="41">
        <v>1482</v>
      </c>
      <c r="E119" s="41">
        <v>1358</v>
      </c>
      <c r="F119" s="41">
        <v>1766</v>
      </c>
      <c r="G119" s="42">
        <v>1107</v>
      </c>
      <c r="I119" s="57" t="s">
        <v>112</v>
      </c>
      <c r="J119" s="33"/>
      <c r="K119" s="33"/>
      <c r="L119" s="33"/>
      <c r="M119" s="33"/>
      <c r="N119" s="37">
        <v>43</v>
      </c>
    </row>
    <row r="120" spans="2:14" ht="15.75" x14ac:dyDescent="0.25">
      <c r="B120" s="27" t="s">
        <v>94</v>
      </c>
      <c r="C120" s="43"/>
      <c r="D120" s="43">
        <v>271</v>
      </c>
      <c r="E120" s="46">
        <v>363</v>
      </c>
      <c r="F120" s="46">
        <v>228</v>
      </c>
      <c r="G120" s="47">
        <v>1092</v>
      </c>
      <c r="I120" s="58" t="s">
        <v>107</v>
      </c>
      <c r="J120" s="31">
        <v>9</v>
      </c>
      <c r="K120" s="31">
        <v>21</v>
      </c>
      <c r="L120" s="31">
        <v>54</v>
      </c>
      <c r="M120" s="31">
        <v>68</v>
      </c>
      <c r="N120" s="32">
        <v>38</v>
      </c>
    </row>
    <row r="121" spans="2:14" ht="15.75" x14ac:dyDescent="0.25">
      <c r="B121" s="28" t="s">
        <v>145</v>
      </c>
      <c r="C121" s="41">
        <v>1075</v>
      </c>
      <c r="D121" s="41">
        <v>1844</v>
      </c>
      <c r="E121" s="41">
        <v>788</v>
      </c>
      <c r="F121" s="41"/>
      <c r="G121" s="42">
        <v>1065</v>
      </c>
      <c r="I121" s="57" t="s">
        <v>70</v>
      </c>
      <c r="J121" s="33">
        <v>326</v>
      </c>
      <c r="K121" s="33">
        <v>294</v>
      </c>
      <c r="L121" s="33">
        <v>383</v>
      </c>
      <c r="M121" s="33">
        <v>315</v>
      </c>
      <c r="N121" s="37">
        <v>38</v>
      </c>
    </row>
    <row r="122" spans="2:14" ht="15.75" x14ac:dyDescent="0.25">
      <c r="B122" s="27" t="s">
        <v>110</v>
      </c>
      <c r="C122" s="43">
        <v>3109</v>
      </c>
      <c r="D122" s="43">
        <v>2416</v>
      </c>
      <c r="E122" s="43">
        <v>1502</v>
      </c>
      <c r="F122" s="43">
        <v>1413</v>
      </c>
      <c r="G122" s="44">
        <v>1049</v>
      </c>
      <c r="I122" s="58" t="s">
        <v>148</v>
      </c>
      <c r="J122" s="31">
        <v>100</v>
      </c>
      <c r="K122" s="31">
        <v>20</v>
      </c>
      <c r="L122" s="31">
        <v>29</v>
      </c>
      <c r="M122" s="31">
        <v>36</v>
      </c>
      <c r="N122" s="32">
        <v>37</v>
      </c>
    </row>
    <row r="123" spans="2:14" ht="15.75" x14ac:dyDescent="0.25">
      <c r="B123" s="28" t="s">
        <v>148</v>
      </c>
      <c r="C123" s="41">
        <v>1665</v>
      </c>
      <c r="D123" s="41">
        <v>1261</v>
      </c>
      <c r="E123" s="41">
        <v>1394</v>
      </c>
      <c r="F123" s="41">
        <v>1337</v>
      </c>
      <c r="G123" s="42">
        <v>1048</v>
      </c>
      <c r="I123" s="57" t="s">
        <v>69</v>
      </c>
      <c r="J123" s="33">
        <v>1047</v>
      </c>
      <c r="K123" s="33">
        <v>446</v>
      </c>
      <c r="L123" s="33">
        <v>275</v>
      </c>
      <c r="M123" s="33">
        <v>495</v>
      </c>
      <c r="N123" s="37">
        <v>36</v>
      </c>
    </row>
    <row r="124" spans="2:14" ht="15.75" x14ac:dyDescent="0.25">
      <c r="B124" s="27" t="s">
        <v>104</v>
      </c>
      <c r="C124" s="43">
        <v>4153</v>
      </c>
      <c r="D124" s="43">
        <v>1708</v>
      </c>
      <c r="E124" s="43">
        <v>1150</v>
      </c>
      <c r="F124" s="43">
        <v>1620</v>
      </c>
      <c r="G124" s="44">
        <v>1046</v>
      </c>
      <c r="I124" s="58" t="s">
        <v>119</v>
      </c>
      <c r="J124" s="31">
        <v>8</v>
      </c>
      <c r="K124" s="31">
        <v>1491</v>
      </c>
      <c r="L124" s="31">
        <v>7</v>
      </c>
      <c r="M124" s="31">
        <v>4</v>
      </c>
      <c r="N124" s="32">
        <v>35</v>
      </c>
    </row>
    <row r="125" spans="2:14" ht="15.75" x14ac:dyDescent="0.25">
      <c r="B125" s="28" t="s">
        <v>101</v>
      </c>
      <c r="C125" s="41">
        <v>710</v>
      </c>
      <c r="D125" s="41">
        <v>671</v>
      </c>
      <c r="E125" s="48">
        <v>1107</v>
      </c>
      <c r="F125" s="48">
        <v>462</v>
      </c>
      <c r="G125" s="45">
        <v>1029</v>
      </c>
      <c r="I125" s="57" t="s">
        <v>169</v>
      </c>
      <c r="J125" s="33">
        <v>400</v>
      </c>
      <c r="K125" s="33">
        <v>8</v>
      </c>
      <c r="L125" s="33">
        <v>32</v>
      </c>
      <c r="M125" s="33">
        <v>4</v>
      </c>
      <c r="N125" s="34">
        <v>29</v>
      </c>
    </row>
    <row r="126" spans="2:14" ht="21" x14ac:dyDescent="0.25">
      <c r="B126" s="27" t="s">
        <v>150</v>
      </c>
      <c r="C126" s="46">
        <v>687</v>
      </c>
      <c r="D126" s="46">
        <v>651</v>
      </c>
      <c r="E126" s="46">
        <v>1436</v>
      </c>
      <c r="F126" s="46">
        <v>574</v>
      </c>
      <c r="G126" s="47">
        <v>1013</v>
      </c>
      <c r="I126" s="58" t="s">
        <v>156</v>
      </c>
      <c r="J126" s="31">
        <v>580</v>
      </c>
      <c r="K126" s="31">
        <v>79</v>
      </c>
      <c r="L126" s="31">
        <v>273</v>
      </c>
      <c r="M126" s="38">
        <v>123</v>
      </c>
      <c r="N126" s="35">
        <v>28</v>
      </c>
    </row>
    <row r="127" spans="2:14" x14ac:dyDescent="0.25">
      <c r="I127" s="57" t="s">
        <v>34</v>
      </c>
      <c r="J127" s="33">
        <v>0</v>
      </c>
      <c r="K127" s="33">
        <v>0</v>
      </c>
      <c r="L127" s="33">
        <v>993</v>
      </c>
      <c r="M127" s="33">
        <v>1291</v>
      </c>
      <c r="N127" s="37">
        <v>28</v>
      </c>
    </row>
    <row r="128" spans="2:14" x14ac:dyDescent="0.25">
      <c r="I128" s="58" t="s">
        <v>268</v>
      </c>
      <c r="J128" s="31"/>
      <c r="K128" s="31"/>
      <c r="L128" s="31">
        <v>24</v>
      </c>
      <c r="M128" s="31">
        <v>158</v>
      </c>
      <c r="N128" s="35">
        <v>25</v>
      </c>
    </row>
    <row r="129" spans="9:14" x14ac:dyDescent="0.25">
      <c r="I129" s="57" t="s">
        <v>81</v>
      </c>
      <c r="J129" s="33">
        <v>7</v>
      </c>
      <c r="K129" s="33">
        <v>71</v>
      </c>
      <c r="L129" s="33">
        <v>104</v>
      </c>
      <c r="M129" s="33">
        <v>18</v>
      </c>
      <c r="N129" s="34">
        <v>24</v>
      </c>
    </row>
    <row r="130" spans="9:14" x14ac:dyDescent="0.25">
      <c r="I130" s="58" t="s">
        <v>126</v>
      </c>
      <c r="J130" s="31">
        <v>9</v>
      </c>
      <c r="K130" s="31">
        <v>5</v>
      </c>
      <c r="L130" s="31">
        <v>14</v>
      </c>
      <c r="M130" s="31">
        <v>13</v>
      </c>
      <c r="N130" s="32">
        <v>22</v>
      </c>
    </row>
    <row r="131" spans="9:14" x14ac:dyDescent="0.25">
      <c r="I131" s="57" t="s">
        <v>174</v>
      </c>
      <c r="J131" s="33">
        <v>30</v>
      </c>
      <c r="K131" s="33">
        <v>65</v>
      </c>
      <c r="L131" s="33">
        <v>45</v>
      </c>
      <c r="M131" s="33">
        <v>27</v>
      </c>
      <c r="N131" s="34">
        <v>21</v>
      </c>
    </row>
    <row r="132" spans="9:14" x14ac:dyDescent="0.25">
      <c r="I132" s="58" t="s">
        <v>44</v>
      </c>
      <c r="J132" s="31">
        <v>34</v>
      </c>
      <c r="K132" s="31">
        <v>1001</v>
      </c>
      <c r="L132" s="31">
        <v>2</v>
      </c>
      <c r="M132" s="31">
        <v>158</v>
      </c>
      <c r="N132" s="32">
        <v>21</v>
      </c>
    </row>
    <row r="133" spans="9:14" x14ac:dyDescent="0.25">
      <c r="I133" s="57" t="s">
        <v>137</v>
      </c>
      <c r="J133" s="33">
        <v>4</v>
      </c>
      <c r="K133" s="33">
        <v>7</v>
      </c>
      <c r="L133" s="33">
        <v>8</v>
      </c>
      <c r="M133" s="33">
        <v>6</v>
      </c>
      <c r="N133" s="34">
        <v>19</v>
      </c>
    </row>
    <row r="134" spans="9:14" x14ac:dyDescent="0.25">
      <c r="I134" s="58" t="s">
        <v>36</v>
      </c>
      <c r="J134" s="31">
        <v>6</v>
      </c>
      <c r="K134" s="31">
        <v>2</v>
      </c>
      <c r="L134" s="31">
        <v>4</v>
      </c>
      <c r="M134" s="31">
        <v>13</v>
      </c>
      <c r="N134" s="32">
        <v>18</v>
      </c>
    </row>
    <row r="135" spans="9:14" x14ac:dyDescent="0.25">
      <c r="I135" s="57" t="s">
        <v>165</v>
      </c>
      <c r="J135" s="33">
        <v>0</v>
      </c>
      <c r="K135" s="33">
        <v>6</v>
      </c>
      <c r="L135" s="33">
        <v>129</v>
      </c>
      <c r="M135" s="33">
        <v>3</v>
      </c>
      <c r="N135" s="34">
        <v>16</v>
      </c>
    </row>
    <row r="136" spans="9:14" x14ac:dyDescent="0.25">
      <c r="I136" s="58" t="s">
        <v>80</v>
      </c>
      <c r="J136" s="31">
        <v>462</v>
      </c>
      <c r="K136" s="38">
        <v>306</v>
      </c>
      <c r="L136" s="38">
        <v>574</v>
      </c>
      <c r="M136" s="38">
        <v>282</v>
      </c>
      <c r="N136" s="35">
        <v>15</v>
      </c>
    </row>
    <row r="137" spans="9:14" x14ac:dyDescent="0.25">
      <c r="I137" s="57" t="s">
        <v>118</v>
      </c>
      <c r="J137" s="33"/>
      <c r="K137" s="33"/>
      <c r="L137" s="33">
        <v>0</v>
      </c>
      <c r="M137" s="36">
        <v>6</v>
      </c>
      <c r="N137" s="37">
        <v>15</v>
      </c>
    </row>
    <row r="138" spans="9:14" x14ac:dyDescent="0.25">
      <c r="I138" s="58" t="s">
        <v>27</v>
      </c>
      <c r="J138" s="31">
        <v>131</v>
      </c>
      <c r="K138" s="31">
        <v>5</v>
      </c>
      <c r="L138" s="31">
        <v>33</v>
      </c>
      <c r="M138" s="31">
        <v>19</v>
      </c>
      <c r="N138" s="32">
        <v>14</v>
      </c>
    </row>
    <row r="139" spans="9:14" x14ac:dyDescent="0.25">
      <c r="I139" s="57" t="s">
        <v>35</v>
      </c>
      <c r="J139" s="33">
        <v>47</v>
      </c>
      <c r="K139" s="33">
        <v>61</v>
      </c>
      <c r="L139" s="33">
        <v>60</v>
      </c>
      <c r="M139" s="33">
        <v>57</v>
      </c>
      <c r="N139" s="34">
        <v>13</v>
      </c>
    </row>
  </sheetData>
  <mergeCells count="103">
    <mergeCell ref="AY60:AY66"/>
    <mergeCell ref="AZ60:AZ66"/>
    <mergeCell ref="BA60:BA66"/>
    <mergeCell ref="AY67:AY68"/>
    <mergeCell ref="AZ67:AZ68"/>
    <mergeCell ref="BA67:BA68"/>
    <mergeCell ref="AY53:AY54"/>
    <mergeCell ref="AZ53:AZ54"/>
    <mergeCell ref="BA53:BA54"/>
    <mergeCell ref="AY56:AY57"/>
    <mergeCell ref="AZ56:AZ57"/>
    <mergeCell ref="BA56:BA57"/>
    <mergeCell ref="AV60:AV66"/>
    <mergeCell ref="AW60:AW66"/>
    <mergeCell ref="AX60:AX66"/>
    <mergeCell ref="AK67:AN68"/>
    <mergeCell ref="AO67:AO68"/>
    <mergeCell ref="AP67:AP68"/>
    <mergeCell ref="AQ67:AQ68"/>
    <mergeCell ref="AR67:AR68"/>
    <mergeCell ref="AS67:AS68"/>
    <mergeCell ref="AT67:AT68"/>
    <mergeCell ref="AU67:AU68"/>
    <mergeCell ref="AV67:AV68"/>
    <mergeCell ref="AW67:AW68"/>
    <mergeCell ref="AX67:AX68"/>
    <mergeCell ref="AQ60:AQ66"/>
    <mergeCell ref="AR60:AR66"/>
    <mergeCell ref="AS60:AS66"/>
    <mergeCell ref="AT60:AT66"/>
    <mergeCell ref="AU60:AU66"/>
    <mergeCell ref="AK58:AN58"/>
    <mergeCell ref="AK59:AN59"/>
    <mergeCell ref="AK60:AN66"/>
    <mergeCell ref="AO60:AO66"/>
    <mergeCell ref="AP60:AP66"/>
    <mergeCell ref="AW53:AW54"/>
    <mergeCell ref="AX53:AX54"/>
    <mergeCell ref="AK55:AN55"/>
    <mergeCell ref="AK56:AN57"/>
    <mergeCell ref="AO56:AO57"/>
    <mergeCell ref="AP56:AP57"/>
    <mergeCell ref="AQ56:AQ57"/>
    <mergeCell ref="AR56:AR57"/>
    <mergeCell ref="AS56:AS57"/>
    <mergeCell ref="AT56:AT57"/>
    <mergeCell ref="AU56:AU57"/>
    <mergeCell ref="AV56:AV57"/>
    <mergeCell ref="AW56:AW57"/>
    <mergeCell ref="AX56:AX57"/>
    <mergeCell ref="AR53:AR54"/>
    <mergeCell ref="AS53:AS54"/>
    <mergeCell ref="AT53:AT54"/>
    <mergeCell ref="AU53:AU54"/>
    <mergeCell ref="AV53:AV54"/>
    <mergeCell ref="AK52:AN52"/>
    <mergeCell ref="AK53:AN54"/>
    <mergeCell ref="AO53:AO54"/>
    <mergeCell ref="AP53:AP54"/>
    <mergeCell ref="AQ53:AQ54"/>
    <mergeCell ref="B4:E4"/>
    <mergeCell ref="B5:E5"/>
    <mergeCell ref="B7:G7"/>
    <mergeCell ref="I7:N7"/>
    <mergeCell ref="I28:N28"/>
    <mergeCell ref="P47:U47"/>
    <mergeCell ref="Q7:V7"/>
    <mergeCell ref="Q13:V13"/>
    <mergeCell ref="Q14:V14"/>
    <mergeCell ref="Q17:V17"/>
    <mergeCell ref="Q18:V18"/>
    <mergeCell ref="Q21:V21"/>
    <mergeCell ref="Q22:V22"/>
    <mergeCell ref="Q23:V23"/>
    <mergeCell ref="P28:U28"/>
    <mergeCell ref="O13:P13"/>
    <mergeCell ref="O14:P14"/>
    <mergeCell ref="O15:P15"/>
    <mergeCell ref="O16:P16"/>
    <mergeCell ref="O17:P17"/>
    <mergeCell ref="O18:P18"/>
    <mergeCell ref="W12:X12"/>
    <mergeCell ref="W13:X13"/>
    <mergeCell ref="W14:X14"/>
    <mergeCell ref="W18:X18"/>
    <mergeCell ref="W17:X17"/>
    <mergeCell ref="W23:X23"/>
    <mergeCell ref="W15:X15"/>
    <mergeCell ref="Q15:V15"/>
    <mergeCell ref="Q16:V16"/>
    <mergeCell ref="W16:X16"/>
    <mergeCell ref="W21:X21"/>
    <mergeCell ref="Q19:V19"/>
    <mergeCell ref="Q20:V20"/>
    <mergeCell ref="W19:X19"/>
    <mergeCell ref="W20:X20"/>
    <mergeCell ref="W22:X22"/>
    <mergeCell ref="O21:P21"/>
    <mergeCell ref="O22:P22"/>
    <mergeCell ref="O23:P23"/>
    <mergeCell ref="O19:P19"/>
    <mergeCell ref="O20:P20"/>
    <mergeCell ref="Q9:V12"/>
  </mergeCells>
  <hyperlinks>
    <hyperlink ref="AC13" r:id="rId1"/>
    <hyperlink ref="Y14" r:id="rId2"/>
    <hyperlink ref="AC14" r:id="rId3"/>
  </hyperlinks>
  <pageMargins left="0.7" right="0.7" top="0.75" bottom="0.75" header="0.3" footer="0.3"/>
  <pageSetup orientation="portrait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B3:AP152"/>
  <sheetViews>
    <sheetView zoomScale="70" zoomScaleNormal="70" workbookViewId="0">
      <selection activeCell="AH1" sqref="AH1"/>
    </sheetView>
  </sheetViews>
  <sheetFormatPr baseColWidth="10" defaultRowHeight="15" x14ac:dyDescent="0.25"/>
  <cols>
    <col min="3" max="3" width="13.7109375" customWidth="1"/>
    <col min="11" max="13" width="14.28515625" bestFit="1" customWidth="1"/>
    <col min="18" max="20" width="14.42578125" bestFit="1" customWidth="1"/>
    <col min="25" max="27" width="14.28515625" bestFit="1" customWidth="1"/>
  </cols>
  <sheetData>
    <row r="3" spans="2:42" ht="39" x14ac:dyDescent="0.25">
      <c r="B3" s="83" t="s">
        <v>1</v>
      </c>
    </row>
    <row r="5" spans="2:42" x14ac:dyDescent="0.25">
      <c r="B5" s="602">
        <v>7210490000</v>
      </c>
      <c r="C5" s="602"/>
      <c r="D5" s="602"/>
      <c r="E5" s="602"/>
    </row>
    <row r="6" spans="2:42" x14ac:dyDescent="0.25">
      <c r="B6" s="602" t="s">
        <v>418</v>
      </c>
      <c r="C6" s="602"/>
      <c r="D6" s="602"/>
      <c r="E6" s="602"/>
    </row>
    <row r="8" spans="2:42" x14ac:dyDescent="0.25">
      <c r="B8" s="571" t="s">
        <v>417</v>
      </c>
      <c r="C8" s="572"/>
      <c r="D8" s="572"/>
      <c r="E8" s="572"/>
      <c r="F8" s="572"/>
      <c r="G8" s="573"/>
      <c r="I8" s="574" t="s">
        <v>416</v>
      </c>
      <c r="J8" s="574"/>
      <c r="K8" s="574"/>
      <c r="L8" s="574"/>
      <c r="M8" s="574"/>
      <c r="N8" s="574"/>
      <c r="P8" s="571" t="s">
        <v>415</v>
      </c>
      <c r="Q8" s="572"/>
      <c r="R8" s="572"/>
      <c r="S8" s="572"/>
      <c r="T8" s="572"/>
      <c r="U8" s="573"/>
      <c r="W8" s="574" t="s">
        <v>422</v>
      </c>
      <c r="X8" s="574"/>
      <c r="Y8" s="574"/>
      <c r="Z8" s="574"/>
      <c r="AA8" s="574"/>
      <c r="AB8" s="574"/>
    </row>
    <row r="9" spans="2:42" ht="18.75" x14ac:dyDescent="0.3">
      <c r="B9" s="606" t="s">
        <v>414</v>
      </c>
      <c r="C9" s="606"/>
      <c r="D9" s="89">
        <v>2010</v>
      </c>
      <c r="E9" s="89">
        <v>2011</v>
      </c>
      <c r="F9" s="89">
        <v>2012</v>
      </c>
      <c r="I9" s="604" t="s">
        <v>570</v>
      </c>
      <c r="J9" s="604"/>
      <c r="K9" s="132">
        <v>2010</v>
      </c>
      <c r="L9" s="132">
        <v>2011</v>
      </c>
      <c r="M9" s="132">
        <v>2012</v>
      </c>
      <c r="N9" s="133"/>
      <c r="P9" s="620" t="s">
        <v>414</v>
      </c>
      <c r="Q9" s="621"/>
      <c r="R9" s="131">
        <v>2010</v>
      </c>
      <c r="S9" s="131">
        <v>2011</v>
      </c>
      <c r="T9" s="131">
        <v>2012</v>
      </c>
      <c r="W9" s="616" t="s">
        <v>414</v>
      </c>
      <c r="X9" s="616"/>
      <c r="Y9" s="98">
        <v>2010</v>
      </c>
      <c r="Z9" s="98">
        <v>2011</v>
      </c>
      <c r="AA9" s="98">
        <v>2012</v>
      </c>
    </row>
    <row r="10" spans="2:42" ht="14.25" customHeight="1" x14ac:dyDescent="0.25">
      <c r="B10" s="603" t="s">
        <v>288</v>
      </c>
      <c r="C10" s="603"/>
      <c r="D10" s="97">
        <v>1893295</v>
      </c>
      <c r="E10" s="97">
        <v>2439708</v>
      </c>
      <c r="F10" s="97">
        <v>2104645</v>
      </c>
      <c r="I10" s="605" t="s">
        <v>310</v>
      </c>
      <c r="J10" s="605"/>
      <c r="K10" s="146">
        <v>622250</v>
      </c>
      <c r="L10" s="147">
        <v>345927</v>
      </c>
      <c r="M10" s="148">
        <v>268634</v>
      </c>
      <c r="P10" s="624" t="s">
        <v>292</v>
      </c>
      <c r="Q10" s="625"/>
      <c r="R10" s="111">
        <v>2433799</v>
      </c>
      <c r="S10" s="111">
        <v>3738052</v>
      </c>
      <c r="T10" s="111">
        <v>3485318</v>
      </c>
      <c r="W10" s="617" t="s">
        <v>270</v>
      </c>
      <c r="X10" s="617"/>
      <c r="Y10" s="123">
        <v>717878</v>
      </c>
      <c r="Z10" s="124">
        <v>880260</v>
      </c>
      <c r="AA10" s="109">
        <v>870272</v>
      </c>
    </row>
    <row r="11" spans="2:42" ht="15" customHeight="1" x14ac:dyDescent="0.3">
      <c r="B11" s="603" t="s">
        <v>289</v>
      </c>
      <c r="C11" s="603"/>
      <c r="D11" s="97">
        <v>1175073</v>
      </c>
      <c r="E11" s="97">
        <v>1352105</v>
      </c>
      <c r="F11" s="97">
        <v>1629924</v>
      </c>
      <c r="I11" s="607" t="s">
        <v>325</v>
      </c>
      <c r="J11" s="607"/>
      <c r="K11" s="136">
        <v>74273</v>
      </c>
      <c r="L11" s="136">
        <v>89372</v>
      </c>
      <c r="M11" s="136">
        <v>102690</v>
      </c>
      <c r="P11" s="593" t="s">
        <v>304</v>
      </c>
      <c r="Q11" s="601"/>
      <c r="R11" s="112">
        <v>2504143</v>
      </c>
      <c r="S11" s="112">
        <v>2621030</v>
      </c>
      <c r="T11" s="113">
        <v>2515260</v>
      </c>
      <c r="W11" s="618" t="s">
        <v>294</v>
      </c>
      <c r="X11" s="618"/>
      <c r="Y11" s="125">
        <v>199398</v>
      </c>
      <c r="Z11" s="126">
        <v>225610</v>
      </c>
      <c r="AA11" s="108">
        <v>162381</v>
      </c>
      <c r="AN11" s="132">
        <v>2010</v>
      </c>
      <c r="AO11" s="132">
        <v>2011</v>
      </c>
      <c r="AP11" s="132">
        <v>2012</v>
      </c>
    </row>
    <row r="12" spans="2:42" ht="15" customHeight="1" x14ac:dyDescent="0.25">
      <c r="B12" s="603" t="s">
        <v>290</v>
      </c>
      <c r="C12" s="603"/>
      <c r="D12" s="97">
        <v>806877</v>
      </c>
      <c r="E12" s="97">
        <v>1025068</v>
      </c>
      <c r="F12" s="97">
        <v>1342905</v>
      </c>
      <c r="I12" s="607" t="s">
        <v>336</v>
      </c>
      <c r="J12" s="607"/>
      <c r="K12" s="136">
        <v>54458</v>
      </c>
      <c r="L12" s="136">
        <v>55841</v>
      </c>
      <c r="M12" s="137">
        <v>60805</v>
      </c>
      <c r="P12" s="595" t="s">
        <v>295</v>
      </c>
      <c r="Q12" s="601"/>
      <c r="R12" s="114">
        <v>1559392</v>
      </c>
      <c r="S12" s="114">
        <v>2122273</v>
      </c>
      <c r="T12" s="115">
        <v>2330835</v>
      </c>
      <c r="W12" s="619" t="s">
        <v>310</v>
      </c>
      <c r="X12" s="619"/>
      <c r="Y12" s="140">
        <v>136563</v>
      </c>
      <c r="Z12" s="141">
        <v>147001</v>
      </c>
      <c r="AA12" s="142">
        <v>133956</v>
      </c>
      <c r="AM12" s="305" t="s">
        <v>19</v>
      </c>
      <c r="AN12" s="146">
        <v>622250</v>
      </c>
      <c r="AO12" s="147">
        <v>345927</v>
      </c>
      <c r="AP12" s="148">
        <v>268634</v>
      </c>
    </row>
    <row r="13" spans="2:42" x14ac:dyDescent="0.25">
      <c r="B13" s="603" t="s">
        <v>291</v>
      </c>
      <c r="C13" s="603"/>
      <c r="D13" s="97">
        <v>1348024</v>
      </c>
      <c r="E13" s="97">
        <v>1590232</v>
      </c>
      <c r="F13" s="97">
        <v>1128654</v>
      </c>
      <c r="I13" s="607" t="s">
        <v>338</v>
      </c>
      <c r="J13" s="607"/>
      <c r="K13" s="136">
        <v>56320</v>
      </c>
      <c r="L13" s="136">
        <v>41544</v>
      </c>
      <c r="M13" s="136">
        <v>52796</v>
      </c>
      <c r="P13" s="593" t="s">
        <v>300</v>
      </c>
      <c r="Q13" s="601"/>
      <c r="R13" s="112">
        <v>2260614</v>
      </c>
      <c r="S13" s="112">
        <v>2729815</v>
      </c>
      <c r="T13" s="113">
        <v>2157901</v>
      </c>
      <c r="W13" s="617" t="s">
        <v>352</v>
      </c>
      <c r="X13" s="617"/>
      <c r="Y13" s="123">
        <v>4505</v>
      </c>
      <c r="Z13" s="124">
        <v>6869</v>
      </c>
      <c r="AA13" s="109">
        <v>7208</v>
      </c>
      <c r="AM13" s="305" t="s">
        <v>22</v>
      </c>
      <c r="AN13" s="351">
        <v>74273</v>
      </c>
      <c r="AO13" s="136">
        <v>89372</v>
      </c>
      <c r="AP13" s="136">
        <v>102690</v>
      </c>
    </row>
    <row r="14" spans="2:42" x14ac:dyDescent="0.25">
      <c r="B14" s="603" t="s">
        <v>292</v>
      </c>
      <c r="C14" s="603"/>
      <c r="D14" s="97">
        <v>1204120</v>
      </c>
      <c r="E14" s="97">
        <v>1174547</v>
      </c>
      <c r="F14" s="97">
        <v>1012862</v>
      </c>
      <c r="I14" s="609" t="s">
        <v>339</v>
      </c>
      <c r="J14" s="609"/>
      <c r="K14" s="108">
        <v>37142</v>
      </c>
      <c r="L14" s="108">
        <v>51335</v>
      </c>
      <c r="M14" s="108">
        <v>48891</v>
      </c>
      <c r="P14" s="595" t="s">
        <v>303</v>
      </c>
      <c r="Q14" s="601"/>
      <c r="R14" s="114">
        <v>920466</v>
      </c>
      <c r="S14" s="114">
        <v>1550495</v>
      </c>
      <c r="T14" s="115">
        <v>1561163</v>
      </c>
      <c r="W14" s="618" t="s">
        <v>367</v>
      </c>
      <c r="X14" s="618"/>
      <c r="Y14" s="125">
        <v>331</v>
      </c>
      <c r="Z14" s="126">
        <v>435</v>
      </c>
      <c r="AA14" s="108">
        <v>978</v>
      </c>
      <c r="AM14" s="305" t="s">
        <v>509</v>
      </c>
      <c r="AN14" s="351">
        <v>54458</v>
      </c>
      <c r="AO14" s="136">
        <v>55841</v>
      </c>
      <c r="AP14" s="137">
        <v>60805</v>
      </c>
    </row>
    <row r="15" spans="2:42" x14ac:dyDescent="0.25">
      <c r="B15" s="603" t="s">
        <v>293</v>
      </c>
      <c r="C15" s="603"/>
      <c r="D15" s="97">
        <v>804456</v>
      </c>
      <c r="E15" s="97">
        <v>970981</v>
      </c>
      <c r="F15" s="97">
        <v>918955</v>
      </c>
      <c r="I15" s="608" t="s">
        <v>340</v>
      </c>
      <c r="J15" s="608"/>
      <c r="K15" s="109">
        <v>41681</v>
      </c>
      <c r="L15" s="109">
        <v>57208</v>
      </c>
      <c r="M15" s="109">
        <v>47996</v>
      </c>
      <c r="P15" s="593" t="s">
        <v>288</v>
      </c>
      <c r="Q15" s="601"/>
      <c r="R15" s="112">
        <v>1554902</v>
      </c>
      <c r="S15" s="112">
        <v>1746521</v>
      </c>
      <c r="T15" s="113">
        <v>1555364</v>
      </c>
      <c r="W15" s="617" t="s">
        <v>329</v>
      </c>
      <c r="X15" s="617"/>
      <c r="Y15" s="123">
        <v>66</v>
      </c>
      <c r="Z15" s="124">
        <v>244</v>
      </c>
      <c r="AA15" s="109">
        <v>890</v>
      </c>
      <c r="AM15" s="305" t="s">
        <v>27</v>
      </c>
      <c r="AN15" s="351">
        <v>56320</v>
      </c>
      <c r="AO15" s="136">
        <v>41544</v>
      </c>
      <c r="AP15" s="136">
        <v>52796</v>
      </c>
    </row>
    <row r="16" spans="2:42" ht="15" customHeight="1" x14ac:dyDescent="0.25">
      <c r="B16" s="603" t="s">
        <v>294</v>
      </c>
      <c r="C16" s="603"/>
      <c r="D16" s="97">
        <v>627279</v>
      </c>
      <c r="E16" s="97">
        <v>676923</v>
      </c>
      <c r="F16" s="97">
        <v>884755</v>
      </c>
      <c r="I16" s="607" t="s">
        <v>352</v>
      </c>
      <c r="J16" s="607"/>
      <c r="K16" s="136">
        <v>19604</v>
      </c>
      <c r="L16" s="136">
        <v>33287</v>
      </c>
      <c r="M16" s="136">
        <v>34828</v>
      </c>
      <c r="P16" s="595" t="s">
        <v>309</v>
      </c>
      <c r="Q16" s="601"/>
      <c r="R16" s="114">
        <v>905576</v>
      </c>
      <c r="S16" s="114">
        <v>1037077</v>
      </c>
      <c r="T16" s="115">
        <v>993024</v>
      </c>
      <c r="AM16" s="305" t="s">
        <v>571</v>
      </c>
      <c r="AN16" s="352">
        <v>37142</v>
      </c>
      <c r="AO16" s="108">
        <v>51335</v>
      </c>
      <c r="AP16" s="108">
        <v>48891</v>
      </c>
    </row>
    <row r="17" spans="2:42" ht="15" customHeight="1" x14ac:dyDescent="0.25">
      <c r="B17" s="603" t="s">
        <v>295</v>
      </c>
      <c r="C17" s="603"/>
      <c r="D17" s="97">
        <v>512788</v>
      </c>
      <c r="E17" s="97">
        <v>1051623</v>
      </c>
      <c r="F17" s="97">
        <v>800145</v>
      </c>
      <c r="I17" s="607" t="s">
        <v>366</v>
      </c>
      <c r="J17" s="607"/>
      <c r="K17" s="136">
        <v>11342</v>
      </c>
      <c r="L17" s="136">
        <v>17310</v>
      </c>
      <c r="M17" s="136">
        <v>19175</v>
      </c>
      <c r="P17" s="593" t="s">
        <v>311</v>
      </c>
      <c r="Q17" s="601"/>
      <c r="R17" s="112">
        <v>901717</v>
      </c>
      <c r="S17" s="112">
        <v>1073085</v>
      </c>
      <c r="T17" s="113">
        <v>982164</v>
      </c>
      <c r="AM17" s="305" t="s">
        <v>510</v>
      </c>
      <c r="AN17" s="353">
        <v>41681</v>
      </c>
      <c r="AO17" s="109">
        <v>57208</v>
      </c>
      <c r="AP17" s="109">
        <v>47996</v>
      </c>
    </row>
    <row r="18" spans="2:42" ht="16.5" customHeight="1" x14ac:dyDescent="0.25">
      <c r="B18" s="608" t="s">
        <v>296</v>
      </c>
      <c r="C18" s="608"/>
      <c r="D18" s="90">
        <v>843712</v>
      </c>
      <c r="E18" s="90">
        <v>1092033</v>
      </c>
      <c r="F18" s="90">
        <v>798511</v>
      </c>
      <c r="I18" s="608" t="s">
        <v>367</v>
      </c>
      <c r="J18" s="608"/>
      <c r="K18" s="109">
        <v>4813</v>
      </c>
      <c r="L18" s="109">
        <v>14661</v>
      </c>
      <c r="M18" s="109">
        <v>18534</v>
      </c>
      <c r="P18" s="595" t="s">
        <v>270</v>
      </c>
      <c r="Q18" s="601"/>
      <c r="R18" s="114">
        <v>717878</v>
      </c>
      <c r="S18" s="114">
        <v>880260</v>
      </c>
      <c r="T18" s="115">
        <v>870272</v>
      </c>
      <c r="AM18" s="305" t="s">
        <v>23</v>
      </c>
      <c r="AN18" s="351">
        <v>19604</v>
      </c>
      <c r="AO18" s="136">
        <v>33287</v>
      </c>
      <c r="AP18" s="136">
        <v>34828</v>
      </c>
    </row>
    <row r="19" spans="2:42" x14ac:dyDescent="0.25">
      <c r="B19" s="609" t="s">
        <v>297</v>
      </c>
      <c r="C19" s="609"/>
      <c r="D19" s="91">
        <v>612624</v>
      </c>
      <c r="E19" s="91">
        <v>811594</v>
      </c>
      <c r="F19" s="91">
        <v>690006</v>
      </c>
      <c r="I19" s="608" t="s">
        <v>376</v>
      </c>
      <c r="J19" s="608"/>
      <c r="K19" s="109">
        <v>11404</v>
      </c>
      <c r="L19" s="109">
        <v>10812</v>
      </c>
      <c r="M19" s="109">
        <v>14391</v>
      </c>
      <c r="P19" s="593" t="s">
        <v>306</v>
      </c>
      <c r="Q19" s="601"/>
      <c r="R19" s="112">
        <v>662542</v>
      </c>
      <c r="S19" s="112">
        <v>706190</v>
      </c>
      <c r="T19" s="113">
        <v>807877</v>
      </c>
      <c r="AM19" s="305" t="s">
        <v>36</v>
      </c>
      <c r="AN19" s="351">
        <v>11342</v>
      </c>
      <c r="AO19" s="136">
        <v>17310</v>
      </c>
      <c r="AP19" s="136">
        <v>19175</v>
      </c>
    </row>
    <row r="20" spans="2:42" x14ac:dyDescent="0.25">
      <c r="B20" s="608" t="s">
        <v>298</v>
      </c>
      <c r="C20" s="608"/>
      <c r="D20" s="90">
        <v>682127</v>
      </c>
      <c r="E20" s="90">
        <v>807246</v>
      </c>
      <c r="F20" s="90">
        <v>655485</v>
      </c>
      <c r="I20" s="608" t="s">
        <v>378</v>
      </c>
      <c r="J20" s="608"/>
      <c r="K20" s="109">
        <v>14797</v>
      </c>
      <c r="L20" s="109">
        <v>18930</v>
      </c>
      <c r="M20" s="109">
        <v>13314</v>
      </c>
      <c r="P20" s="595" t="s">
        <v>291</v>
      </c>
      <c r="Q20" s="601"/>
      <c r="R20" s="114">
        <v>583203</v>
      </c>
      <c r="S20" s="114">
        <v>640704</v>
      </c>
      <c r="T20" s="115">
        <v>669038</v>
      </c>
      <c r="W20" s="574" t="s">
        <v>423</v>
      </c>
      <c r="X20" s="574"/>
      <c r="Y20" s="574"/>
      <c r="Z20" s="574"/>
      <c r="AA20" s="574"/>
      <c r="AB20" s="574"/>
      <c r="AM20" s="305" t="s">
        <v>572</v>
      </c>
      <c r="AN20" s="353">
        <v>4813</v>
      </c>
      <c r="AO20" s="109">
        <v>14661</v>
      </c>
      <c r="AP20" s="109">
        <v>18534</v>
      </c>
    </row>
    <row r="21" spans="2:42" x14ac:dyDescent="0.25">
      <c r="B21" s="609" t="s">
        <v>299</v>
      </c>
      <c r="C21" s="609"/>
      <c r="D21" s="91">
        <v>560496</v>
      </c>
      <c r="E21" s="91">
        <v>672299</v>
      </c>
      <c r="F21" s="91">
        <v>627630</v>
      </c>
      <c r="I21" s="608" t="s">
        <v>380</v>
      </c>
      <c r="J21" s="608"/>
      <c r="K21" s="109">
        <v>7037</v>
      </c>
      <c r="L21" s="109">
        <v>12066</v>
      </c>
      <c r="M21" s="109">
        <v>13180</v>
      </c>
      <c r="P21" s="593" t="s">
        <v>299</v>
      </c>
      <c r="Q21" s="601"/>
      <c r="R21" s="112">
        <v>385928</v>
      </c>
      <c r="S21" s="112">
        <v>382247</v>
      </c>
      <c r="T21" s="113">
        <v>557913</v>
      </c>
      <c r="W21" s="616" t="s">
        <v>424</v>
      </c>
      <c r="X21" s="616"/>
      <c r="Y21" s="98">
        <v>2010</v>
      </c>
      <c r="Z21" s="98">
        <v>2011</v>
      </c>
      <c r="AA21" s="98">
        <v>2012</v>
      </c>
      <c r="AM21" s="305" t="s">
        <v>45</v>
      </c>
      <c r="AN21" s="353">
        <v>11404</v>
      </c>
      <c r="AO21" s="109">
        <v>10812</v>
      </c>
      <c r="AP21" s="109">
        <v>14391</v>
      </c>
    </row>
    <row r="22" spans="2:42" x14ac:dyDescent="0.25">
      <c r="B22" s="608" t="s">
        <v>300</v>
      </c>
      <c r="C22" s="608"/>
      <c r="D22" s="90">
        <v>686316</v>
      </c>
      <c r="E22" s="90">
        <v>1022633</v>
      </c>
      <c r="F22" s="90">
        <v>627210</v>
      </c>
      <c r="I22" s="609" t="s">
        <v>383</v>
      </c>
      <c r="J22" s="609"/>
      <c r="K22" s="108">
        <v>14450</v>
      </c>
      <c r="L22" s="108">
        <v>19385</v>
      </c>
      <c r="M22" s="108">
        <v>12147</v>
      </c>
      <c r="P22" s="595" t="s">
        <v>324</v>
      </c>
      <c r="Q22" s="601"/>
      <c r="R22" s="114">
        <v>479157</v>
      </c>
      <c r="S22" s="114">
        <v>615537</v>
      </c>
      <c r="T22" s="115">
        <v>556546</v>
      </c>
      <c r="W22" s="483" t="s">
        <v>17</v>
      </c>
      <c r="X22" s="483"/>
      <c r="Y22" s="109">
        <v>3082</v>
      </c>
      <c r="Z22" s="109">
        <v>9688</v>
      </c>
      <c r="AA22" s="109">
        <v>7021</v>
      </c>
      <c r="AM22" s="305" t="s">
        <v>573</v>
      </c>
      <c r="AN22" s="353">
        <v>14797</v>
      </c>
      <c r="AO22" s="109">
        <v>18930</v>
      </c>
      <c r="AP22" s="109">
        <v>13314</v>
      </c>
    </row>
    <row r="23" spans="2:42" x14ac:dyDescent="0.25">
      <c r="B23" s="609" t="s">
        <v>301</v>
      </c>
      <c r="C23" s="609"/>
      <c r="D23" s="91">
        <v>170795</v>
      </c>
      <c r="E23" s="91">
        <v>348201</v>
      </c>
      <c r="F23" s="91">
        <v>602705</v>
      </c>
      <c r="I23" s="608" t="s">
        <v>384</v>
      </c>
      <c r="J23" s="608"/>
      <c r="K23" s="109">
        <v>38592</v>
      </c>
      <c r="L23" s="109">
        <v>15410</v>
      </c>
      <c r="M23" s="110">
        <v>11865</v>
      </c>
      <c r="P23" s="593" t="s">
        <v>305</v>
      </c>
      <c r="Q23" s="594"/>
      <c r="R23" s="112">
        <v>183522</v>
      </c>
      <c r="S23" s="112">
        <v>257966</v>
      </c>
      <c r="T23" s="113">
        <v>309332</v>
      </c>
      <c r="W23" s="627" t="s">
        <v>12</v>
      </c>
      <c r="X23" s="628"/>
      <c r="Y23" s="108">
        <v>5940</v>
      </c>
      <c r="Z23" s="108">
        <v>4427</v>
      </c>
      <c r="AA23" s="108">
        <v>3930</v>
      </c>
      <c r="AM23" s="305" t="s">
        <v>574</v>
      </c>
      <c r="AN23" s="353">
        <v>7037</v>
      </c>
      <c r="AO23" s="109">
        <v>12066</v>
      </c>
      <c r="AP23" s="109">
        <v>13180</v>
      </c>
    </row>
    <row r="24" spans="2:42" x14ac:dyDescent="0.25">
      <c r="B24" s="608" t="s">
        <v>302</v>
      </c>
      <c r="C24" s="608"/>
      <c r="D24" s="90">
        <v>452680</v>
      </c>
      <c r="E24" s="90">
        <v>527006</v>
      </c>
      <c r="F24" s="90">
        <v>517369</v>
      </c>
      <c r="P24" s="595" t="s">
        <v>308</v>
      </c>
      <c r="Q24" s="596"/>
      <c r="R24" s="114">
        <v>380011</v>
      </c>
      <c r="S24" s="114">
        <v>355858</v>
      </c>
      <c r="T24" s="115">
        <v>285353</v>
      </c>
      <c r="W24" s="483" t="s">
        <v>20</v>
      </c>
      <c r="X24" s="483"/>
      <c r="Y24" s="109">
        <v>6628</v>
      </c>
      <c r="Z24" s="109">
        <v>11001</v>
      </c>
      <c r="AA24" s="109">
        <v>2398</v>
      </c>
      <c r="AM24" s="305" t="s">
        <v>33</v>
      </c>
      <c r="AN24" s="352">
        <v>14450</v>
      </c>
      <c r="AO24" s="108">
        <v>19385</v>
      </c>
      <c r="AP24" s="108">
        <v>12147</v>
      </c>
    </row>
    <row r="25" spans="2:42" x14ac:dyDescent="0.25">
      <c r="B25" s="609" t="s">
        <v>303</v>
      </c>
      <c r="C25" s="609"/>
      <c r="D25" s="91">
        <v>614910</v>
      </c>
      <c r="E25" s="91">
        <v>714983</v>
      </c>
      <c r="F25" s="91">
        <v>506496</v>
      </c>
      <c r="P25" s="593" t="s">
        <v>330</v>
      </c>
      <c r="Q25" s="594"/>
      <c r="R25" s="112">
        <v>242637</v>
      </c>
      <c r="S25" s="112">
        <v>416514</v>
      </c>
      <c r="T25" s="113">
        <v>273746</v>
      </c>
      <c r="W25" s="483" t="s">
        <v>45</v>
      </c>
      <c r="X25" s="483"/>
      <c r="Y25" s="108">
        <v>1755</v>
      </c>
      <c r="Z25" s="108">
        <v>1822</v>
      </c>
      <c r="AA25" s="108">
        <v>1539</v>
      </c>
      <c r="AM25" s="305" t="s">
        <v>17</v>
      </c>
      <c r="AN25" s="353">
        <v>38592</v>
      </c>
      <c r="AO25" s="109">
        <v>15410</v>
      </c>
      <c r="AP25" s="110">
        <v>11865</v>
      </c>
    </row>
    <row r="26" spans="2:42" x14ac:dyDescent="0.25">
      <c r="B26" s="608" t="s">
        <v>304</v>
      </c>
      <c r="C26" s="608"/>
      <c r="D26" s="90">
        <v>330173</v>
      </c>
      <c r="E26" s="90">
        <v>546495</v>
      </c>
      <c r="F26" s="90">
        <v>485212</v>
      </c>
      <c r="I26" s="574" t="s">
        <v>426</v>
      </c>
      <c r="J26" s="574"/>
      <c r="K26" s="574"/>
      <c r="L26" s="574"/>
      <c r="M26" s="574"/>
      <c r="N26" s="574"/>
      <c r="P26" s="595" t="s">
        <v>357</v>
      </c>
      <c r="Q26" s="596"/>
      <c r="R26" s="114">
        <v>205350</v>
      </c>
      <c r="S26" s="114">
        <v>255184</v>
      </c>
      <c r="T26" s="115">
        <v>242670</v>
      </c>
      <c r="W26" s="483" t="s">
        <v>149</v>
      </c>
      <c r="X26" s="483"/>
      <c r="Y26" s="109">
        <v>0</v>
      </c>
      <c r="Z26" s="109">
        <v>0</v>
      </c>
      <c r="AA26" s="109">
        <v>688</v>
      </c>
    </row>
    <row r="27" spans="2:42" x14ac:dyDescent="0.25">
      <c r="B27" s="609" t="s">
        <v>305</v>
      </c>
      <c r="C27" s="609"/>
      <c r="D27" s="91">
        <v>463719</v>
      </c>
      <c r="E27" s="91">
        <v>481339</v>
      </c>
      <c r="F27" s="91">
        <v>396826</v>
      </c>
      <c r="I27" s="613" t="s">
        <v>414</v>
      </c>
      <c r="J27" s="614"/>
      <c r="K27" s="98">
        <v>2010</v>
      </c>
      <c r="L27" s="98">
        <v>2011</v>
      </c>
      <c r="M27" s="98">
        <v>2012</v>
      </c>
      <c r="P27" s="593" t="s">
        <v>296</v>
      </c>
      <c r="Q27" s="594"/>
      <c r="R27" s="112">
        <v>272487</v>
      </c>
      <c r="S27" s="112">
        <v>292490</v>
      </c>
      <c r="T27" s="113">
        <v>229709</v>
      </c>
      <c r="W27" s="483" t="s">
        <v>29</v>
      </c>
      <c r="X27" s="483"/>
      <c r="Y27" s="108">
        <v>0</v>
      </c>
      <c r="Z27" s="108">
        <v>3872</v>
      </c>
      <c r="AA27" s="108">
        <v>246</v>
      </c>
    </row>
    <row r="28" spans="2:42" ht="15" customHeight="1" x14ac:dyDescent="0.25">
      <c r="B28" s="608" t="s">
        <v>306</v>
      </c>
      <c r="C28" s="608"/>
      <c r="D28" s="90">
        <v>284597</v>
      </c>
      <c r="E28" s="90">
        <v>330718</v>
      </c>
      <c r="F28" s="90">
        <v>339128</v>
      </c>
      <c r="I28" s="599" t="s">
        <v>15</v>
      </c>
      <c r="J28" s="599"/>
      <c r="K28" s="134">
        <v>22049</v>
      </c>
      <c r="L28" s="134">
        <v>36857</v>
      </c>
      <c r="M28" s="134">
        <v>23328</v>
      </c>
      <c r="P28" s="595" t="s">
        <v>301</v>
      </c>
      <c r="Q28" s="601"/>
      <c r="R28" s="114">
        <v>164640</v>
      </c>
      <c r="S28" s="114">
        <v>132565</v>
      </c>
      <c r="T28" s="115">
        <v>215572</v>
      </c>
      <c r="W28" s="626" t="s">
        <v>13</v>
      </c>
      <c r="X28" s="626"/>
      <c r="Y28" s="136">
        <v>5500</v>
      </c>
      <c r="Z28" s="136">
        <v>2516</v>
      </c>
      <c r="AA28" s="136">
        <v>225</v>
      </c>
    </row>
    <row r="29" spans="2:42" ht="15.75" x14ac:dyDescent="0.25">
      <c r="B29" s="609" t="s">
        <v>307</v>
      </c>
      <c r="C29" s="609"/>
      <c r="D29" s="91">
        <v>266847</v>
      </c>
      <c r="E29" s="91">
        <v>271836</v>
      </c>
      <c r="F29" s="91">
        <v>304878</v>
      </c>
      <c r="I29" s="600" t="s">
        <v>57</v>
      </c>
      <c r="J29" s="600"/>
      <c r="K29" s="135">
        <v>9236</v>
      </c>
      <c r="L29" s="135">
        <v>9099</v>
      </c>
      <c r="M29" s="135">
        <v>22431</v>
      </c>
      <c r="P29" s="593" t="s">
        <v>294</v>
      </c>
      <c r="Q29" s="594"/>
      <c r="R29" s="112">
        <v>199398</v>
      </c>
      <c r="S29" s="112">
        <v>225610</v>
      </c>
      <c r="T29" s="113">
        <v>162381</v>
      </c>
      <c r="W29" s="483" t="s">
        <v>27</v>
      </c>
      <c r="X29" s="483"/>
      <c r="Y29" s="108">
        <v>987</v>
      </c>
      <c r="Z29" s="108">
        <v>602</v>
      </c>
      <c r="AA29" s="108">
        <v>148</v>
      </c>
    </row>
    <row r="30" spans="2:42" ht="15.75" x14ac:dyDescent="0.25">
      <c r="B30" s="608" t="s">
        <v>308</v>
      </c>
      <c r="C30" s="608"/>
      <c r="D30" s="90">
        <v>206537</v>
      </c>
      <c r="E30" s="90">
        <v>263688</v>
      </c>
      <c r="F30" s="90">
        <v>287719</v>
      </c>
      <c r="I30" s="599" t="s">
        <v>59</v>
      </c>
      <c r="J30" s="599"/>
      <c r="K30" s="134">
        <v>263</v>
      </c>
      <c r="L30" s="134">
        <v>871</v>
      </c>
      <c r="M30" s="134">
        <v>1516</v>
      </c>
      <c r="P30" s="622" t="s">
        <v>310</v>
      </c>
      <c r="Q30" s="623"/>
      <c r="R30" s="138">
        <v>136563</v>
      </c>
      <c r="S30" s="138">
        <v>147001</v>
      </c>
      <c r="T30" s="139">
        <v>133956</v>
      </c>
      <c r="W30" s="483" t="s">
        <v>25</v>
      </c>
      <c r="X30" s="483"/>
      <c r="Y30" s="109">
        <v>0</v>
      </c>
      <c r="Z30" s="109">
        <v>491</v>
      </c>
      <c r="AA30" s="109">
        <v>55</v>
      </c>
    </row>
    <row r="31" spans="2:42" ht="15" customHeight="1" x14ac:dyDescent="0.25">
      <c r="B31" s="609" t="s">
        <v>309</v>
      </c>
      <c r="C31" s="609"/>
      <c r="D31" s="91">
        <v>221278</v>
      </c>
      <c r="E31" s="91">
        <v>232979</v>
      </c>
      <c r="F31" s="91">
        <v>281092</v>
      </c>
      <c r="I31" s="600" t="s">
        <v>28</v>
      </c>
      <c r="J31" s="600"/>
      <c r="K31" s="135">
        <v>0</v>
      </c>
      <c r="L31" s="135">
        <v>0</v>
      </c>
      <c r="M31" s="135">
        <v>583</v>
      </c>
      <c r="P31" s="593" t="s">
        <v>293</v>
      </c>
      <c r="Q31" s="601"/>
      <c r="R31" s="112">
        <v>182365</v>
      </c>
      <c r="S31" s="112">
        <v>240391</v>
      </c>
      <c r="T31" s="113">
        <v>132129</v>
      </c>
      <c r="W31" s="483" t="s">
        <v>19</v>
      </c>
      <c r="X31" s="483"/>
      <c r="Y31" s="108">
        <v>0</v>
      </c>
      <c r="Z31" s="108">
        <v>8725</v>
      </c>
      <c r="AA31" s="108">
        <v>0</v>
      </c>
    </row>
    <row r="32" spans="2:42" ht="14.25" customHeight="1" x14ac:dyDescent="0.25">
      <c r="B32" s="608" t="s">
        <v>310</v>
      </c>
      <c r="C32" s="608"/>
      <c r="D32" s="90">
        <v>622250</v>
      </c>
      <c r="E32" s="90">
        <v>345927</v>
      </c>
      <c r="F32" s="90">
        <v>268634</v>
      </c>
      <c r="I32" s="599" t="s">
        <v>425</v>
      </c>
      <c r="J32" s="599"/>
      <c r="K32" s="134">
        <v>30</v>
      </c>
      <c r="L32" s="134">
        <v>142</v>
      </c>
      <c r="M32" s="134">
        <v>376</v>
      </c>
      <c r="P32" s="595" t="s">
        <v>319</v>
      </c>
      <c r="Q32" s="596"/>
      <c r="R32" s="114">
        <v>56476</v>
      </c>
      <c r="S32" s="114">
        <v>99003</v>
      </c>
      <c r="T32" s="115">
        <v>126881</v>
      </c>
      <c r="W32" s="579" t="s">
        <v>22</v>
      </c>
      <c r="X32" s="579"/>
      <c r="Y32" s="143">
        <v>574</v>
      </c>
      <c r="Z32" s="143">
        <v>2168</v>
      </c>
      <c r="AA32" s="143">
        <v>0</v>
      </c>
    </row>
    <row r="33" spans="2:27" ht="15.75" x14ac:dyDescent="0.25">
      <c r="B33" s="609" t="s">
        <v>311</v>
      </c>
      <c r="C33" s="609"/>
      <c r="D33" s="91">
        <v>273250</v>
      </c>
      <c r="E33" s="91">
        <v>327107</v>
      </c>
      <c r="F33" s="91">
        <v>249075</v>
      </c>
      <c r="I33" s="600" t="s">
        <v>40</v>
      </c>
      <c r="J33" s="600"/>
      <c r="K33" s="135">
        <v>0</v>
      </c>
      <c r="L33" s="135">
        <v>0</v>
      </c>
      <c r="M33" s="135">
        <v>231</v>
      </c>
      <c r="P33" s="593" t="s">
        <v>348</v>
      </c>
      <c r="Q33" s="594"/>
      <c r="R33" s="112">
        <v>124903</v>
      </c>
      <c r="S33" s="112">
        <v>205135</v>
      </c>
      <c r="T33" s="113">
        <v>109945</v>
      </c>
      <c r="W33" s="483" t="s">
        <v>23</v>
      </c>
      <c r="X33" s="483"/>
      <c r="Y33" s="108">
        <v>0</v>
      </c>
      <c r="Z33" s="108">
        <v>27</v>
      </c>
      <c r="AA33" s="108">
        <v>0</v>
      </c>
    </row>
    <row r="34" spans="2:27" ht="15.75" x14ac:dyDescent="0.25">
      <c r="B34" s="608" t="s">
        <v>312</v>
      </c>
      <c r="C34" s="608"/>
      <c r="D34" s="90">
        <v>182714</v>
      </c>
      <c r="E34" s="90">
        <v>181357</v>
      </c>
      <c r="F34" s="90">
        <v>222124</v>
      </c>
      <c r="I34" s="599" t="s">
        <v>14</v>
      </c>
      <c r="J34" s="599"/>
      <c r="K34" s="134">
        <v>0</v>
      </c>
      <c r="L34" s="134">
        <v>94</v>
      </c>
      <c r="M34" s="134">
        <v>211</v>
      </c>
      <c r="P34" s="595" t="s">
        <v>316</v>
      </c>
      <c r="Q34" s="596"/>
      <c r="R34" s="114">
        <v>136889</v>
      </c>
      <c r="S34" s="114">
        <v>135678</v>
      </c>
      <c r="T34" s="115">
        <v>105247</v>
      </c>
      <c r="W34" s="483" t="s">
        <v>90</v>
      </c>
      <c r="X34" s="483"/>
      <c r="Y34" s="109">
        <v>0</v>
      </c>
      <c r="Z34" s="109">
        <v>85</v>
      </c>
      <c r="AA34" s="109">
        <v>0</v>
      </c>
    </row>
    <row r="35" spans="2:27" ht="15.75" x14ac:dyDescent="0.25">
      <c r="B35" s="609" t="s">
        <v>313</v>
      </c>
      <c r="C35" s="609"/>
      <c r="D35" s="91">
        <v>131522</v>
      </c>
      <c r="E35" s="91">
        <v>175578</v>
      </c>
      <c r="F35" s="91">
        <v>211654</v>
      </c>
      <c r="I35" s="600" t="s">
        <v>173</v>
      </c>
      <c r="J35" s="600"/>
      <c r="K35" s="135">
        <v>52</v>
      </c>
      <c r="L35" s="135">
        <v>81</v>
      </c>
      <c r="M35" s="135">
        <v>96</v>
      </c>
      <c r="P35" s="593" t="s">
        <v>323</v>
      </c>
      <c r="Q35" s="594"/>
      <c r="R35" s="112">
        <v>193651</v>
      </c>
      <c r="S35" s="112">
        <v>163247</v>
      </c>
      <c r="T35" s="113">
        <v>103933</v>
      </c>
      <c r="W35" s="483" t="s">
        <v>15</v>
      </c>
      <c r="X35" s="483"/>
      <c r="Y35" s="108">
        <v>247</v>
      </c>
      <c r="Z35" s="108">
        <v>0</v>
      </c>
      <c r="AA35" s="108">
        <v>0</v>
      </c>
    </row>
    <row r="36" spans="2:27" ht="15.75" x14ac:dyDescent="0.25">
      <c r="B36" s="608" t="s">
        <v>314</v>
      </c>
      <c r="C36" s="608"/>
      <c r="D36" s="90">
        <v>87398</v>
      </c>
      <c r="E36" s="90">
        <v>109081</v>
      </c>
      <c r="F36" s="92">
        <v>203295</v>
      </c>
      <c r="I36" s="599" t="s">
        <v>53</v>
      </c>
      <c r="J36" s="599"/>
      <c r="K36" s="134">
        <v>34</v>
      </c>
      <c r="L36" s="134">
        <v>0</v>
      </c>
      <c r="M36" s="134">
        <v>56</v>
      </c>
      <c r="P36" s="595" t="s">
        <v>320</v>
      </c>
      <c r="Q36" s="596"/>
      <c r="R36" s="114">
        <v>81607</v>
      </c>
      <c r="S36" s="114">
        <v>89821</v>
      </c>
      <c r="T36" s="115">
        <v>89014</v>
      </c>
    </row>
    <row r="37" spans="2:27" ht="15.75" x14ac:dyDescent="0.25">
      <c r="B37" s="609" t="s">
        <v>315</v>
      </c>
      <c r="C37" s="609"/>
      <c r="D37" s="91">
        <v>166282</v>
      </c>
      <c r="E37" s="91">
        <v>240374</v>
      </c>
      <c r="F37" s="93">
        <v>199276</v>
      </c>
      <c r="I37" s="600" t="s">
        <v>19</v>
      </c>
      <c r="J37" s="600"/>
      <c r="K37" s="135">
        <v>0</v>
      </c>
      <c r="L37" s="135">
        <v>0</v>
      </c>
      <c r="M37" s="135">
        <v>42</v>
      </c>
      <c r="P37" s="593" t="s">
        <v>335</v>
      </c>
      <c r="Q37" s="594"/>
      <c r="R37" s="112">
        <v>74250</v>
      </c>
      <c r="S37" s="112">
        <v>84706</v>
      </c>
      <c r="T37" s="113">
        <v>72112</v>
      </c>
    </row>
    <row r="38" spans="2:27" ht="15.75" x14ac:dyDescent="0.25">
      <c r="B38" s="608" t="s">
        <v>316</v>
      </c>
      <c r="C38" s="608"/>
      <c r="D38" s="90">
        <v>208753</v>
      </c>
      <c r="E38" s="90">
        <v>222826</v>
      </c>
      <c r="F38" s="90">
        <v>184632</v>
      </c>
      <c r="I38" s="599" t="s">
        <v>32</v>
      </c>
      <c r="J38" s="599"/>
      <c r="K38" s="134">
        <v>0</v>
      </c>
      <c r="L38" s="134">
        <v>0</v>
      </c>
      <c r="M38" s="134">
        <v>22</v>
      </c>
      <c r="P38" s="595" t="s">
        <v>298</v>
      </c>
      <c r="Q38" s="596"/>
      <c r="R38" s="114">
        <v>41683</v>
      </c>
      <c r="S38" s="114">
        <v>73276</v>
      </c>
      <c r="T38" s="115">
        <v>61633</v>
      </c>
    </row>
    <row r="39" spans="2:27" ht="15.75" x14ac:dyDescent="0.25">
      <c r="B39" s="609" t="s">
        <v>317</v>
      </c>
      <c r="C39" s="609"/>
      <c r="D39" s="91">
        <v>191142</v>
      </c>
      <c r="E39" s="91">
        <v>224599</v>
      </c>
      <c r="F39" s="91">
        <v>179482</v>
      </c>
      <c r="I39" s="600" t="s">
        <v>109</v>
      </c>
      <c r="J39" s="600"/>
      <c r="K39" s="135">
        <v>0</v>
      </c>
      <c r="L39" s="135">
        <v>0</v>
      </c>
      <c r="M39" s="135">
        <v>0</v>
      </c>
      <c r="P39" s="593" t="s">
        <v>342</v>
      </c>
      <c r="Q39" s="594"/>
      <c r="R39" s="112">
        <v>58914</v>
      </c>
      <c r="S39" s="112">
        <v>54397</v>
      </c>
      <c r="T39" s="113">
        <v>54506</v>
      </c>
    </row>
    <row r="40" spans="2:27" ht="15" customHeight="1" x14ac:dyDescent="0.25">
      <c r="B40" s="608" t="s">
        <v>318</v>
      </c>
      <c r="C40" s="608"/>
      <c r="D40" s="90">
        <v>199542</v>
      </c>
      <c r="E40" s="90">
        <v>193078</v>
      </c>
      <c r="F40" s="90">
        <v>170077</v>
      </c>
      <c r="I40" s="599" t="s">
        <v>20</v>
      </c>
      <c r="J40" s="599"/>
      <c r="K40" s="134">
        <v>14</v>
      </c>
      <c r="L40" s="134">
        <v>15</v>
      </c>
      <c r="M40" s="134">
        <v>0</v>
      </c>
      <c r="P40" s="595" t="s">
        <v>334</v>
      </c>
      <c r="Q40" s="601"/>
      <c r="R40" s="114">
        <v>66116</v>
      </c>
      <c r="S40" s="114">
        <v>65162</v>
      </c>
      <c r="T40" s="115">
        <v>54414</v>
      </c>
    </row>
    <row r="41" spans="2:27" x14ac:dyDescent="0.25">
      <c r="B41" s="610" t="s">
        <v>30</v>
      </c>
      <c r="C41" s="610"/>
      <c r="D41" s="93">
        <v>152196</v>
      </c>
      <c r="E41" s="93">
        <v>158283</v>
      </c>
      <c r="F41" s="93">
        <v>164495</v>
      </c>
      <c r="P41" s="593" t="s">
        <v>297</v>
      </c>
      <c r="Q41" s="594"/>
      <c r="R41" s="112">
        <v>61437</v>
      </c>
      <c r="S41" s="112">
        <v>74728</v>
      </c>
      <c r="T41" s="113">
        <v>50979</v>
      </c>
    </row>
    <row r="42" spans="2:27" x14ac:dyDescent="0.25">
      <c r="B42" s="608" t="s">
        <v>319</v>
      </c>
      <c r="C42" s="608"/>
      <c r="D42" s="90">
        <v>145512</v>
      </c>
      <c r="E42" s="90">
        <v>170655</v>
      </c>
      <c r="F42" s="90">
        <v>158566</v>
      </c>
      <c r="P42" s="595" t="s">
        <v>327</v>
      </c>
      <c r="Q42" s="596"/>
      <c r="R42" s="114">
        <v>47405</v>
      </c>
      <c r="S42" s="114">
        <v>58134</v>
      </c>
      <c r="T42" s="115">
        <v>40726</v>
      </c>
    </row>
    <row r="43" spans="2:27" ht="15" customHeight="1" x14ac:dyDescent="0.25">
      <c r="B43" s="611" t="s">
        <v>154</v>
      </c>
      <c r="C43" s="612"/>
      <c r="D43" s="93">
        <v>101948</v>
      </c>
      <c r="E43" s="93">
        <v>101661</v>
      </c>
      <c r="F43" s="93">
        <v>143288</v>
      </c>
      <c r="P43" s="593" t="s">
        <v>390</v>
      </c>
      <c r="Q43" s="601"/>
      <c r="R43" s="112">
        <v>34960</v>
      </c>
      <c r="S43" s="112">
        <v>41283</v>
      </c>
      <c r="T43" s="113">
        <v>39898</v>
      </c>
    </row>
    <row r="44" spans="2:27" ht="15" customHeight="1" x14ac:dyDescent="0.25">
      <c r="B44" s="608" t="s">
        <v>320</v>
      </c>
      <c r="C44" s="608"/>
      <c r="D44" s="90">
        <v>126448</v>
      </c>
      <c r="E44" s="90">
        <v>142335</v>
      </c>
      <c r="F44" s="90">
        <v>135216</v>
      </c>
      <c r="P44" s="615" t="s">
        <v>229</v>
      </c>
      <c r="Q44" s="601"/>
      <c r="R44" s="116">
        <v>28740</v>
      </c>
      <c r="S44" s="116">
        <v>9995</v>
      </c>
      <c r="T44" s="117">
        <v>38642</v>
      </c>
    </row>
    <row r="45" spans="2:27" ht="15.75" customHeight="1" x14ac:dyDescent="0.25">
      <c r="B45" s="107"/>
      <c r="C45" s="127" t="s">
        <v>321</v>
      </c>
      <c r="D45" s="91">
        <v>165843</v>
      </c>
      <c r="E45" s="91">
        <v>144256</v>
      </c>
      <c r="F45" s="93">
        <v>130174</v>
      </c>
      <c r="P45" s="593" t="s">
        <v>384</v>
      </c>
      <c r="Q45" s="601"/>
      <c r="R45" s="112">
        <v>19401</v>
      </c>
      <c r="S45" s="112">
        <v>24886</v>
      </c>
      <c r="T45" s="118">
        <v>38147</v>
      </c>
    </row>
    <row r="46" spans="2:27" ht="21" customHeight="1" x14ac:dyDescent="0.25">
      <c r="B46" s="106"/>
      <c r="C46" s="128" t="s">
        <v>322</v>
      </c>
      <c r="D46" s="90">
        <v>147103</v>
      </c>
      <c r="E46" s="90">
        <v>161462</v>
      </c>
      <c r="F46" s="90">
        <v>129256</v>
      </c>
      <c r="P46" s="595" t="s">
        <v>408</v>
      </c>
      <c r="Q46" s="601"/>
      <c r="R46" s="114">
        <v>50674</v>
      </c>
      <c r="S46" s="114">
        <v>50657</v>
      </c>
      <c r="T46" s="115">
        <v>37300</v>
      </c>
    </row>
    <row r="47" spans="2:27" x14ac:dyDescent="0.25">
      <c r="B47" s="107"/>
      <c r="C47" s="127" t="s">
        <v>323</v>
      </c>
      <c r="D47" s="91">
        <v>91261</v>
      </c>
      <c r="E47" s="91">
        <v>95299</v>
      </c>
      <c r="F47" s="91">
        <v>126435</v>
      </c>
      <c r="P47" s="593" t="s">
        <v>380</v>
      </c>
      <c r="Q47" s="601"/>
      <c r="R47" s="112">
        <v>41249</v>
      </c>
      <c r="S47" s="112">
        <v>49203</v>
      </c>
      <c r="T47" s="113">
        <v>35412</v>
      </c>
    </row>
    <row r="48" spans="2:27" ht="15" customHeight="1" x14ac:dyDescent="0.25">
      <c r="B48" s="106"/>
      <c r="C48" s="128" t="s">
        <v>324</v>
      </c>
      <c r="D48" s="90">
        <v>129767</v>
      </c>
      <c r="E48" s="90">
        <v>159443</v>
      </c>
      <c r="F48" s="90">
        <v>118960</v>
      </c>
      <c r="P48" s="595" t="s">
        <v>302</v>
      </c>
      <c r="Q48" s="601"/>
      <c r="R48" s="114">
        <v>17345</v>
      </c>
      <c r="S48" s="114">
        <v>30258</v>
      </c>
      <c r="T48" s="115">
        <v>31988</v>
      </c>
    </row>
    <row r="49" spans="2:20" x14ac:dyDescent="0.25">
      <c r="B49" s="107"/>
      <c r="C49" s="129" t="s">
        <v>98</v>
      </c>
      <c r="D49" s="93">
        <v>50219</v>
      </c>
      <c r="E49" s="93">
        <v>31058</v>
      </c>
      <c r="F49" s="93">
        <v>104497</v>
      </c>
      <c r="P49" s="593" t="s">
        <v>346</v>
      </c>
      <c r="Q49" s="594"/>
      <c r="R49" s="112">
        <v>25501</v>
      </c>
      <c r="S49" s="112">
        <v>53510</v>
      </c>
      <c r="T49" s="113">
        <v>24587</v>
      </c>
    </row>
    <row r="50" spans="2:20" x14ac:dyDescent="0.25">
      <c r="B50" s="106"/>
      <c r="C50" s="130" t="s">
        <v>325</v>
      </c>
      <c r="D50" s="97">
        <v>74273</v>
      </c>
      <c r="E50" s="97">
        <v>89372</v>
      </c>
      <c r="F50" s="97">
        <v>102690</v>
      </c>
      <c r="P50" s="595" t="s">
        <v>356</v>
      </c>
      <c r="Q50" s="596"/>
      <c r="R50" s="114">
        <v>33999</v>
      </c>
      <c r="S50" s="114">
        <v>35075</v>
      </c>
      <c r="T50" s="115">
        <v>22735</v>
      </c>
    </row>
    <row r="51" spans="2:20" ht="15" customHeight="1" x14ac:dyDescent="0.25">
      <c r="B51" s="107"/>
      <c r="C51" s="127" t="s">
        <v>326</v>
      </c>
      <c r="D51" s="91">
        <v>86478</v>
      </c>
      <c r="E51" s="91">
        <v>107338</v>
      </c>
      <c r="F51" s="91">
        <v>98431</v>
      </c>
      <c r="P51" s="597" t="s">
        <v>30</v>
      </c>
      <c r="Q51" s="601"/>
      <c r="R51" s="119">
        <v>118576</v>
      </c>
      <c r="S51" s="119">
        <v>81796</v>
      </c>
      <c r="T51" s="118">
        <v>22329</v>
      </c>
    </row>
    <row r="52" spans="2:20" x14ac:dyDescent="0.25">
      <c r="B52" s="106"/>
      <c r="C52" s="128" t="s">
        <v>327</v>
      </c>
      <c r="D52" s="90">
        <v>51126</v>
      </c>
      <c r="E52" s="90">
        <v>63284</v>
      </c>
      <c r="F52" s="90">
        <v>85111</v>
      </c>
      <c r="P52" s="595" t="s">
        <v>289</v>
      </c>
      <c r="Q52" s="596"/>
      <c r="R52" s="114">
        <v>15086</v>
      </c>
      <c r="S52" s="114">
        <v>21409</v>
      </c>
      <c r="T52" s="115">
        <v>20813</v>
      </c>
    </row>
    <row r="53" spans="2:20" x14ac:dyDescent="0.25">
      <c r="B53" s="107"/>
      <c r="C53" s="127" t="s">
        <v>328</v>
      </c>
      <c r="D53" s="91">
        <v>73294</v>
      </c>
      <c r="E53" s="91">
        <v>79449</v>
      </c>
      <c r="F53" s="91">
        <v>85071</v>
      </c>
      <c r="P53" s="593" t="s">
        <v>350</v>
      </c>
      <c r="Q53" s="594"/>
      <c r="R53" s="112">
        <v>10782</v>
      </c>
      <c r="S53" s="112">
        <v>23490</v>
      </c>
      <c r="T53" s="113">
        <v>19366</v>
      </c>
    </row>
    <row r="54" spans="2:20" x14ac:dyDescent="0.25">
      <c r="B54" s="106"/>
      <c r="C54" s="128" t="s">
        <v>329</v>
      </c>
      <c r="D54" s="90">
        <v>62409</v>
      </c>
      <c r="E54" s="90">
        <v>88412</v>
      </c>
      <c r="F54" s="90">
        <v>84644</v>
      </c>
      <c r="P54" s="595" t="s">
        <v>339</v>
      </c>
      <c r="Q54" s="596"/>
      <c r="R54" s="114">
        <v>24715</v>
      </c>
      <c r="S54" s="114">
        <v>45424</v>
      </c>
      <c r="T54" s="115">
        <v>16249</v>
      </c>
    </row>
    <row r="55" spans="2:20" x14ac:dyDescent="0.25">
      <c r="B55" s="107"/>
      <c r="C55" s="127" t="s">
        <v>330</v>
      </c>
      <c r="D55" s="91">
        <v>19045</v>
      </c>
      <c r="E55" s="91">
        <v>25361</v>
      </c>
      <c r="F55" s="91">
        <v>79227</v>
      </c>
      <c r="P55" s="593" t="s">
        <v>314</v>
      </c>
      <c r="Q55" s="594"/>
      <c r="R55" s="112">
        <v>41581</v>
      </c>
      <c r="S55" s="112">
        <v>64803</v>
      </c>
      <c r="T55" s="118">
        <v>14360</v>
      </c>
    </row>
    <row r="56" spans="2:20" ht="14.25" customHeight="1" x14ac:dyDescent="0.25">
      <c r="B56" s="106"/>
      <c r="C56" s="128" t="s">
        <v>331</v>
      </c>
      <c r="D56" s="90">
        <v>78312</v>
      </c>
      <c r="E56" s="90">
        <v>98231</v>
      </c>
      <c r="F56" s="90">
        <v>77469</v>
      </c>
      <c r="P56" s="595" t="s">
        <v>372</v>
      </c>
      <c r="Q56" s="596"/>
      <c r="R56" s="114">
        <v>51791</v>
      </c>
      <c r="S56" s="114">
        <v>25254</v>
      </c>
      <c r="T56" s="115">
        <v>12072</v>
      </c>
    </row>
    <row r="57" spans="2:20" x14ac:dyDescent="0.25">
      <c r="B57" s="107"/>
      <c r="C57" s="127" t="s">
        <v>332</v>
      </c>
      <c r="D57" s="91">
        <v>43554</v>
      </c>
      <c r="E57" s="91">
        <v>70861</v>
      </c>
      <c r="F57" s="91">
        <v>76715</v>
      </c>
      <c r="P57" s="593" t="s">
        <v>344</v>
      </c>
      <c r="Q57" s="594"/>
      <c r="R57" s="112">
        <v>3923</v>
      </c>
      <c r="S57" s="112">
        <v>4584</v>
      </c>
      <c r="T57" s="113">
        <v>10506</v>
      </c>
    </row>
    <row r="58" spans="2:20" x14ac:dyDescent="0.25">
      <c r="B58" s="608" t="s">
        <v>333</v>
      </c>
      <c r="C58" s="608"/>
      <c r="D58" s="90">
        <v>34199</v>
      </c>
      <c r="E58" s="92">
        <v>71195</v>
      </c>
      <c r="F58" s="92">
        <v>75626</v>
      </c>
      <c r="P58" s="595" t="s">
        <v>419</v>
      </c>
      <c r="Q58" s="596"/>
      <c r="R58" s="114">
        <v>45184</v>
      </c>
      <c r="S58" s="114">
        <v>45511</v>
      </c>
      <c r="T58" s="117">
        <v>8882</v>
      </c>
    </row>
    <row r="59" spans="2:20" x14ac:dyDescent="0.25">
      <c r="B59" s="609" t="s">
        <v>334</v>
      </c>
      <c r="C59" s="609"/>
      <c r="D59" s="91">
        <v>83004</v>
      </c>
      <c r="E59" s="91">
        <v>84509</v>
      </c>
      <c r="F59" s="91">
        <v>68277</v>
      </c>
      <c r="P59" s="593" t="s">
        <v>326</v>
      </c>
      <c r="Q59" s="594"/>
      <c r="R59" s="112">
        <v>10873</v>
      </c>
      <c r="S59" s="112">
        <v>9560</v>
      </c>
      <c r="T59" s="113">
        <v>8162</v>
      </c>
    </row>
    <row r="60" spans="2:20" x14ac:dyDescent="0.25">
      <c r="B60" s="106"/>
      <c r="C60" s="128" t="s">
        <v>335</v>
      </c>
      <c r="D60" s="90">
        <v>54696</v>
      </c>
      <c r="E60" s="90">
        <v>69396</v>
      </c>
      <c r="F60" s="90">
        <v>62548</v>
      </c>
      <c r="P60" s="595" t="s">
        <v>352</v>
      </c>
      <c r="Q60" s="596"/>
      <c r="R60" s="114">
        <v>4505</v>
      </c>
      <c r="S60" s="114">
        <v>6869</v>
      </c>
      <c r="T60" s="115">
        <v>7208</v>
      </c>
    </row>
    <row r="61" spans="2:20" x14ac:dyDescent="0.25">
      <c r="B61" s="107"/>
      <c r="C61" s="144" t="s">
        <v>336</v>
      </c>
      <c r="D61" s="145">
        <v>54458</v>
      </c>
      <c r="E61" s="145">
        <v>55841</v>
      </c>
      <c r="F61" s="145">
        <v>60805</v>
      </c>
      <c r="P61" s="593" t="s">
        <v>403</v>
      </c>
      <c r="Q61" s="594"/>
      <c r="R61" s="112">
        <v>8722</v>
      </c>
      <c r="S61" s="112">
        <v>4053</v>
      </c>
      <c r="T61" s="113">
        <v>7013</v>
      </c>
    </row>
    <row r="62" spans="2:20" x14ac:dyDescent="0.25">
      <c r="B62" s="106"/>
      <c r="C62" s="128" t="s">
        <v>337</v>
      </c>
      <c r="D62" s="90">
        <v>2358</v>
      </c>
      <c r="E62" s="90">
        <v>3942</v>
      </c>
      <c r="F62" s="92">
        <v>60289</v>
      </c>
      <c r="P62" s="595" t="s">
        <v>307</v>
      </c>
      <c r="Q62" s="596"/>
      <c r="R62" s="114">
        <v>5370</v>
      </c>
      <c r="S62" s="114">
        <v>5274</v>
      </c>
      <c r="T62" s="115">
        <v>5178</v>
      </c>
    </row>
    <row r="63" spans="2:20" x14ac:dyDescent="0.25">
      <c r="B63" s="107"/>
      <c r="C63" s="127" t="s">
        <v>338</v>
      </c>
      <c r="D63" s="91">
        <v>56320</v>
      </c>
      <c r="E63" s="91">
        <v>41544</v>
      </c>
      <c r="F63" s="91">
        <v>52796</v>
      </c>
      <c r="P63" s="593" t="s">
        <v>341</v>
      </c>
      <c r="Q63" s="594"/>
      <c r="R63" s="112">
        <v>1848</v>
      </c>
      <c r="S63" s="112">
        <v>2854</v>
      </c>
      <c r="T63" s="113">
        <v>4386</v>
      </c>
    </row>
    <row r="64" spans="2:20" x14ac:dyDescent="0.25">
      <c r="B64" s="106"/>
      <c r="C64" s="129" t="s">
        <v>79</v>
      </c>
      <c r="D64" s="92">
        <v>34667</v>
      </c>
      <c r="E64" s="92">
        <v>51588</v>
      </c>
      <c r="F64" s="92">
        <v>49057</v>
      </c>
      <c r="P64" s="595" t="s">
        <v>337</v>
      </c>
      <c r="Q64" s="596"/>
      <c r="R64" s="114">
        <v>8028</v>
      </c>
      <c r="S64" s="114">
        <v>5966</v>
      </c>
      <c r="T64" s="117">
        <v>4336</v>
      </c>
    </row>
    <row r="65" spans="2:20" ht="15.75" customHeight="1" x14ac:dyDescent="0.25">
      <c r="B65" s="107"/>
      <c r="C65" s="127" t="s">
        <v>339</v>
      </c>
      <c r="D65" s="91">
        <v>37142</v>
      </c>
      <c r="E65" s="91">
        <v>51335</v>
      </c>
      <c r="F65" s="91">
        <v>48891</v>
      </c>
      <c r="P65" s="593" t="s">
        <v>268</v>
      </c>
      <c r="Q65" s="601"/>
      <c r="R65" s="112">
        <v>9715</v>
      </c>
      <c r="S65" s="112">
        <v>17681</v>
      </c>
      <c r="T65" s="118">
        <v>4051</v>
      </c>
    </row>
    <row r="66" spans="2:20" ht="15" customHeight="1" x14ac:dyDescent="0.25">
      <c r="B66" s="106"/>
      <c r="C66" s="128" t="s">
        <v>340</v>
      </c>
      <c r="D66" s="90">
        <v>41681</v>
      </c>
      <c r="E66" s="90">
        <v>57208</v>
      </c>
      <c r="F66" s="90">
        <v>47996</v>
      </c>
      <c r="P66" s="595" t="s">
        <v>321</v>
      </c>
      <c r="Q66" s="601"/>
      <c r="R66" s="114">
        <v>19248</v>
      </c>
      <c r="S66" s="114">
        <v>15909</v>
      </c>
      <c r="T66" s="117">
        <v>3510</v>
      </c>
    </row>
    <row r="67" spans="2:20" x14ac:dyDescent="0.25">
      <c r="B67" s="107"/>
      <c r="C67" s="127" t="s">
        <v>341</v>
      </c>
      <c r="D67" s="91">
        <v>41870</v>
      </c>
      <c r="E67" s="91">
        <v>65894</v>
      </c>
      <c r="F67" s="91">
        <v>45759</v>
      </c>
      <c r="P67" s="593" t="s">
        <v>360</v>
      </c>
      <c r="Q67" s="594"/>
      <c r="R67" s="112">
        <v>998</v>
      </c>
      <c r="S67" s="112">
        <v>1509</v>
      </c>
      <c r="T67" s="113">
        <v>3434</v>
      </c>
    </row>
    <row r="68" spans="2:20" x14ac:dyDescent="0.25">
      <c r="B68" s="106"/>
      <c r="C68" s="128" t="s">
        <v>342</v>
      </c>
      <c r="D68" s="90">
        <v>40936</v>
      </c>
      <c r="E68" s="90">
        <v>39191</v>
      </c>
      <c r="F68" s="90">
        <v>44918</v>
      </c>
      <c r="P68" s="595" t="s">
        <v>374</v>
      </c>
      <c r="Q68" s="596"/>
      <c r="R68" s="114">
        <v>1508</v>
      </c>
      <c r="S68" s="114">
        <v>4278</v>
      </c>
      <c r="T68" s="115">
        <v>3376</v>
      </c>
    </row>
    <row r="69" spans="2:20" x14ac:dyDescent="0.25">
      <c r="B69" s="107"/>
      <c r="C69" s="127" t="s">
        <v>343</v>
      </c>
      <c r="D69" s="91">
        <v>35542</v>
      </c>
      <c r="E69" s="91">
        <v>39877</v>
      </c>
      <c r="F69" s="91">
        <v>44694</v>
      </c>
      <c r="P69" s="593" t="s">
        <v>373</v>
      </c>
      <c r="Q69" s="594"/>
      <c r="R69" s="112">
        <v>13071</v>
      </c>
      <c r="S69" s="112">
        <v>9924</v>
      </c>
      <c r="T69" s="113">
        <v>3216</v>
      </c>
    </row>
    <row r="70" spans="2:20" x14ac:dyDescent="0.25">
      <c r="B70" s="106"/>
      <c r="C70" s="128" t="s">
        <v>344</v>
      </c>
      <c r="D70" s="90">
        <v>36717</v>
      </c>
      <c r="E70" s="90">
        <v>50801</v>
      </c>
      <c r="F70" s="90">
        <v>42896</v>
      </c>
      <c r="P70" s="595" t="s">
        <v>313</v>
      </c>
      <c r="Q70" s="596"/>
      <c r="R70" s="114">
        <v>12599</v>
      </c>
      <c r="S70" s="114">
        <v>6726</v>
      </c>
      <c r="T70" s="115">
        <v>3129</v>
      </c>
    </row>
    <row r="71" spans="2:20" x14ac:dyDescent="0.25">
      <c r="B71" s="107"/>
      <c r="C71" s="127" t="s">
        <v>345</v>
      </c>
      <c r="D71" s="91">
        <v>16998</v>
      </c>
      <c r="E71" s="91">
        <v>20316</v>
      </c>
      <c r="F71" s="93">
        <v>41057</v>
      </c>
      <c r="P71" s="593" t="s">
        <v>354</v>
      </c>
      <c r="Q71" s="594"/>
      <c r="R71" s="112">
        <v>1045</v>
      </c>
      <c r="S71" s="112">
        <v>1094</v>
      </c>
      <c r="T71" s="113">
        <v>2854</v>
      </c>
    </row>
    <row r="72" spans="2:20" x14ac:dyDescent="0.25">
      <c r="B72" s="106"/>
      <c r="C72" s="128" t="s">
        <v>346</v>
      </c>
      <c r="D72" s="90">
        <v>60292</v>
      </c>
      <c r="E72" s="90">
        <v>58775</v>
      </c>
      <c r="F72" s="90">
        <v>39463</v>
      </c>
      <c r="P72" s="595" t="s">
        <v>318</v>
      </c>
      <c r="Q72" s="596"/>
      <c r="R72" s="114">
        <v>4</v>
      </c>
      <c r="S72" s="114">
        <v>187</v>
      </c>
      <c r="T72" s="115">
        <v>1865</v>
      </c>
    </row>
    <row r="73" spans="2:20" x14ac:dyDescent="0.25">
      <c r="B73" s="107"/>
      <c r="C73" s="127" t="s">
        <v>347</v>
      </c>
      <c r="D73" s="91">
        <v>28248</v>
      </c>
      <c r="E73" s="91">
        <v>22236</v>
      </c>
      <c r="F73" s="91">
        <v>38827</v>
      </c>
      <c r="P73" s="597" t="s">
        <v>98</v>
      </c>
      <c r="Q73" s="598"/>
      <c r="R73" s="119">
        <v>3012</v>
      </c>
      <c r="S73" s="119">
        <v>1153</v>
      </c>
      <c r="T73" s="118">
        <v>1669</v>
      </c>
    </row>
    <row r="74" spans="2:20" x14ac:dyDescent="0.25">
      <c r="B74" s="106"/>
      <c r="C74" s="128" t="s">
        <v>348</v>
      </c>
      <c r="D74" s="90">
        <v>21796</v>
      </c>
      <c r="E74" s="90">
        <v>32977</v>
      </c>
      <c r="F74" s="90">
        <v>37538</v>
      </c>
      <c r="P74" s="595" t="s">
        <v>331</v>
      </c>
      <c r="Q74" s="596"/>
      <c r="R74" s="114">
        <v>1044</v>
      </c>
      <c r="S74" s="114">
        <v>1105</v>
      </c>
      <c r="T74" s="115">
        <v>1421</v>
      </c>
    </row>
    <row r="75" spans="2:20" x14ac:dyDescent="0.25">
      <c r="B75" s="107"/>
      <c r="C75" s="127" t="s">
        <v>349</v>
      </c>
      <c r="D75" s="91">
        <v>18486</v>
      </c>
      <c r="E75" s="91">
        <v>36023</v>
      </c>
      <c r="F75" s="91">
        <v>37496</v>
      </c>
      <c r="P75" s="593" t="s">
        <v>393</v>
      </c>
      <c r="Q75" s="594"/>
      <c r="R75" s="112"/>
      <c r="S75" s="112">
        <v>0</v>
      </c>
      <c r="T75" s="113">
        <v>1260</v>
      </c>
    </row>
    <row r="76" spans="2:20" x14ac:dyDescent="0.25">
      <c r="B76" s="106"/>
      <c r="C76" s="128" t="s">
        <v>350</v>
      </c>
      <c r="D76" s="90">
        <v>32391</v>
      </c>
      <c r="E76" s="90">
        <v>36318</v>
      </c>
      <c r="F76" s="90">
        <v>37244</v>
      </c>
      <c r="P76" s="595" t="s">
        <v>371</v>
      </c>
      <c r="Q76" s="596"/>
      <c r="R76" s="114">
        <v>1427</v>
      </c>
      <c r="S76" s="114">
        <v>856</v>
      </c>
      <c r="T76" s="115">
        <v>1194</v>
      </c>
    </row>
    <row r="77" spans="2:20" x14ac:dyDescent="0.25">
      <c r="B77" s="107"/>
      <c r="C77" s="129" t="s">
        <v>134</v>
      </c>
      <c r="D77" s="93">
        <v>9523</v>
      </c>
      <c r="E77" s="93">
        <v>22936</v>
      </c>
      <c r="F77" s="93">
        <v>35794</v>
      </c>
      <c r="P77" s="593" t="s">
        <v>367</v>
      </c>
      <c r="Q77" s="594"/>
      <c r="R77" s="112">
        <v>331</v>
      </c>
      <c r="S77" s="112">
        <v>435</v>
      </c>
      <c r="T77" s="113">
        <v>978</v>
      </c>
    </row>
    <row r="78" spans="2:20" ht="18.75" customHeight="1" x14ac:dyDescent="0.25">
      <c r="B78" s="106"/>
      <c r="C78" s="128" t="s">
        <v>351</v>
      </c>
      <c r="D78" s="90">
        <v>8608</v>
      </c>
      <c r="E78" s="90">
        <v>17411</v>
      </c>
      <c r="F78" s="90">
        <v>34993</v>
      </c>
      <c r="P78" s="595" t="s">
        <v>329</v>
      </c>
      <c r="Q78" s="596"/>
      <c r="R78" s="114">
        <v>66</v>
      </c>
      <c r="S78" s="114">
        <v>244</v>
      </c>
      <c r="T78" s="115">
        <v>890</v>
      </c>
    </row>
    <row r="79" spans="2:20" x14ac:dyDescent="0.25">
      <c r="B79" s="107"/>
      <c r="C79" s="127" t="s">
        <v>352</v>
      </c>
      <c r="D79" s="91">
        <v>19604</v>
      </c>
      <c r="E79" s="91">
        <v>33287</v>
      </c>
      <c r="F79" s="91">
        <v>34828</v>
      </c>
      <c r="P79" s="593" t="s">
        <v>420</v>
      </c>
      <c r="Q79" s="594"/>
      <c r="R79" s="112">
        <v>324</v>
      </c>
      <c r="S79" s="112">
        <v>347</v>
      </c>
      <c r="T79" s="113">
        <v>817</v>
      </c>
    </row>
    <row r="80" spans="2:20" ht="15" customHeight="1" x14ac:dyDescent="0.25">
      <c r="B80" s="106"/>
      <c r="C80" s="128" t="s">
        <v>353</v>
      </c>
      <c r="D80" s="90">
        <v>3553</v>
      </c>
      <c r="E80" s="92">
        <v>25477</v>
      </c>
      <c r="F80" s="92">
        <v>34410</v>
      </c>
      <c r="P80" s="595" t="s">
        <v>375</v>
      </c>
      <c r="Q80" s="601"/>
      <c r="R80" s="114">
        <v>0</v>
      </c>
      <c r="S80" s="114">
        <v>85</v>
      </c>
      <c r="T80" s="115">
        <v>794</v>
      </c>
    </row>
    <row r="81" spans="2:20" ht="15" customHeight="1" x14ac:dyDescent="0.25">
      <c r="B81" s="107"/>
      <c r="C81" s="127" t="s">
        <v>354</v>
      </c>
      <c r="D81" s="91">
        <v>22355</v>
      </c>
      <c r="E81" s="91">
        <v>35334</v>
      </c>
      <c r="F81" s="91">
        <v>32733</v>
      </c>
      <c r="P81" s="597" t="s">
        <v>143</v>
      </c>
      <c r="Q81" s="601"/>
      <c r="R81" s="119">
        <v>3144</v>
      </c>
      <c r="S81" s="119">
        <v>4791</v>
      </c>
      <c r="T81" s="118">
        <v>769</v>
      </c>
    </row>
    <row r="82" spans="2:20" x14ac:dyDescent="0.25">
      <c r="B82" s="106"/>
      <c r="C82" s="128" t="s">
        <v>355</v>
      </c>
      <c r="D82" s="90">
        <v>2119</v>
      </c>
      <c r="E82" s="92">
        <v>2782</v>
      </c>
      <c r="F82" s="92">
        <v>31755</v>
      </c>
      <c r="P82" s="595" t="s">
        <v>349</v>
      </c>
      <c r="Q82" s="596"/>
      <c r="R82" s="114">
        <v>1148</v>
      </c>
      <c r="S82" s="114">
        <v>777</v>
      </c>
      <c r="T82" s="115">
        <v>768</v>
      </c>
    </row>
    <row r="83" spans="2:20" x14ac:dyDescent="0.25">
      <c r="B83" s="107"/>
      <c r="C83" s="127" t="s">
        <v>356</v>
      </c>
      <c r="D83" s="91">
        <v>7802</v>
      </c>
      <c r="E83" s="91">
        <v>12846</v>
      </c>
      <c r="F83" s="91">
        <v>29526</v>
      </c>
      <c r="P83" s="593" t="s">
        <v>370</v>
      </c>
      <c r="Q83" s="594"/>
      <c r="R83" s="112">
        <v>146</v>
      </c>
      <c r="S83" s="112">
        <v>27</v>
      </c>
      <c r="T83" s="113">
        <v>632</v>
      </c>
    </row>
    <row r="84" spans="2:20" x14ac:dyDescent="0.25">
      <c r="B84" s="106"/>
      <c r="C84" s="128" t="s">
        <v>357</v>
      </c>
      <c r="D84" s="90">
        <v>28118</v>
      </c>
      <c r="E84" s="90">
        <v>33189</v>
      </c>
      <c r="F84" s="90">
        <v>29236</v>
      </c>
      <c r="P84" s="595" t="s">
        <v>397</v>
      </c>
      <c r="Q84" s="596"/>
      <c r="R84" s="114">
        <v>2730</v>
      </c>
      <c r="S84" s="114">
        <v>265</v>
      </c>
      <c r="T84" s="115">
        <v>537</v>
      </c>
    </row>
    <row r="85" spans="2:20" x14ac:dyDescent="0.25">
      <c r="B85" s="107"/>
      <c r="C85" s="129" t="s">
        <v>80</v>
      </c>
      <c r="D85" s="93">
        <v>24303</v>
      </c>
      <c r="E85" s="93">
        <v>25556</v>
      </c>
      <c r="F85" s="93">
        <v>28942</v>
      </c>
      <c r="P85" s="593" t="s">
        <v>409</v>
      </c>
      <c r="Q85" s="594"/>
      <c r="R85" s="112">
        <v>365</v>
      </c>
      <c r="S85" s="112">
        <v>398</v>
      </c>
      <c r="T85" s="113">
        <v>440</v>
      </c>
    </row>
    <row r="86" spans="2:20" ht="15" customHeight="1" x14ac:dyDescent="0.25">
      <c r="B86" s="608" t="s">
        <v>358</v>
      </c>
      <c r="C86" s="608"/>
      <c r="D86" s="90">
        <v>110819</v>
      </c>
      <c r="E86" s="92">
        <v>95054</v>
      </c>
      <c r="F86" s="92">
        <v>27440</v>
      </c>
      <c r="P86" s="595" t="s">
        <v>399</v>
      </c>
      <c r="Q86" s="601"/>
      <c r="R86" s="114">
        <v>0</v>
      </c>
      <c r="S86" s="114">
        <v>0</v>
      </c>
      <c r="T86" s="117">
        <v>404</v>
      </c>
    </row>
    <row r="87" spans="2:20" x14ac:dyDescent="0.25">
      <c r="B87" s="107"/>
      <c r="C87" s="129" t="s">
        <v>94</v>
      </c>
      <c r="D87" s="93">
        <v>25785</v>
      </c>
      <c r="E87" s="93">
        <v>27274</v>
      </c>
      <c r="F87" s="93">
        <v>25124</v>
      </c>
      <c r="P87" s="99"/>
      <c r="Q87" s="100" t="s">
        <v>336</v>
      </c>
      <c r="R87" s="112">
        <v>0</v>
      </c>
      <c r="S87" s="112">
        <v>76</v>
      </c>
      <c r="T87" s="118">
        <v>371</v>
      </c>
    </row>
    <row r="88" spans="2:20" x14ac:dyDescent="0.25">
      <c r="B88" s="106"/>
      <c r="C88" s="128" t="s">
        <v>359</v>
      </c>
      <c r="D88" s="90">
        <v>15041</v>
      </c>
      <c r="E88" s="90">
        <v>16476</v>
      </c>
      <c r="F88" s="90">
        <v>24806</v>
      </c>
      <c r="P88" s="101"/>
      <c r="Q88" s="102" t="s">
        <v>322</v>
      </c>
      <c r="R88" s="114">
        <v>17493</v>
      </c>
      <c r="S88" s="114">
        <v>9278</v>
      </c>
      <c r="T88" s="115">
        <v>355</v>
      </c>
    </row>
    <row r="89" spans="2:20" x14ac:dyDescent="0.25">
      <c r="B89" s="107"/>
      <c r="C89" s="127" t="s">
        <v>360</v>
      </c>
      <c r="D89" s="91">
        <v>19390</v>
      </c>
      <c r="E89" s="91">
        <v>26265</v>
      </c>
      <c r="F89" s="91">
        <v>24361</v>
      </c>
      <c r="P89" s="99"/>
      <c r="Q89" s="100" t="s">
        <v>366</v>
      </c>
      <c r="R89" s="112">
        <v>29</v>
      </c>
      <c r="S89" s="112">
        <v>63</v>
      </c>
      <c r="T89" s="113">
        <v>349</v>
      </c>
    </row>
    <row r="90" spans="2:20" x14ac:dyDescent="0.25">
      <c r="B90" s="106"/>
      <c r="C90" s="128" t="s">
        <v>361</v>
      </c>
      <c r="D90" s="90">
        <v>32147</v>
      </c>
      <c r="E90" s="90">
        <v>31190</v>
      </c>
      <c r="F90" s="90">
        <v>23782</v>
      </c>
      <c r="P90" s="101"/>
      <c r="Q90" s="102" t="s">
        <v>332</v>
      </c>
      <c r="R90" s="114">
        <v>55</v>
      </c>
      <c r="S90" s="114">
        <v>556</v>
      </c>
      <c r="T90" s="115">
        <v>324</v>
      </c>
    </row>
    <row r="91" spans="2:20" ht="25.5" x14ac:dyDescent="0.25">
      <c r="B91" s="107"/>
      <c r="C91" s="127" t="s">
        <v>362</v>
      </c>
      <c r="D91" s="91">
        <v>21770</v>
      </c>
      <c r="E91" s="91">
        <v>28167</v>
      </c>
      <c r="F91" s="93">
        <v>22131</v>
      </c>
      <c r="P91" s="99"/>
      <c r="Q91" s="100" t="s">
        <v>368</v>
      </c>
      <c r="R91" s="112">
        <v>60</v>
      </c>
      <c r="S91" s="112">
        <v>146</v>
      </c>
      <c r="T91" s="113">
        <v>245</v>
      </c>
    </row>
    <row r="92" spans="2:20" ht="15" customHeight="1" x14ac:dyDescent="0.25">
      <c r="B92" s="106"/>
      <c r="C92" s="128" t="s">
        <v>363</v>
      </c>
      <c r="D92" s="90">
        <v>18371</v>
      </c>
      <c r="E92" s="90">
        <v>23574</v>
      </c>
      <c r="F92" s="90">
        <v>20113</v>
      </c>
      <c r="P92" s="615" t="s">
        <v>150</v>
      </c>
      <c r="Q92" s="601"/>
      <c r="R92" s="116">
        <v>38</v>
      </c>
      <c r="S92" s="116">
        <v>102</v>
      </c>
      <c r="T92" s="117">
        <v>223</v>
      </c>
    </row>
    <row r="93" spans="2:20" x14ac:dyDescent="0.25">
      <c r="B93" s="107"/>
      <c r="C93" s="127" t="s">
        <v>364</v>
      </c>
      <c r="D93" s="91">
        <v>8107</v>
      </c>
      <c r="E93" s="91">
        <v>15010</v>
      </c>
      <c r="F93" s="91">
        <v>20104</v>
      </c>
      <c r="P93" s="99"/>
      <c r="Q93" s="100" t="s">
        <v>328</v>
      </c>
      <c r="R93" s="112">
        <v>47</v>
      </c>
      <c r="S93" s="112">
        <v>146</v>
      </c>
      <c r="T93" s="113">
        <v>223</v>
      </c>
    </row>
    <row r="94" spans="2:20" x14ac:dyDescent="0.25">
      <c r="B94" s="106"/>
      <c r="C94" s="128" t="s">
        <v>365</v>
      </c>
      <c r="D94" s="90">
        <v>13278</v>
      </c>
      <c r="E94" s="90">
        <v>8221</v>
      </c>
      <c r="F94" s="90">
        <v>19908</v>
      </c>
      <c r="P94" s="101"/>
      <c r="Q94" s="102" t="s">
        <v>378</v>
      </c>
      <c r="R94" s="114">
        <v>48</v>
      </c>
      <c r="S94" s="114">
        <v>254</v>
      </c>
      <c r="T94" s="115">
        <v>219</v>
      </c>
    </row>
    <row r="95" spans="2:20" x14ac:dyDescent="0.25">
      <c r="B95" s="107"/>
      <c r="C95" s="127" t="s">
        <v>366</v>
      </c>
      <c r="D95" s="91">
        <v>11342</v>
      </c>
      <c r="E95" s="91">
        <v>17310</v>
      </c>
      <c r="F95" s="91">
        <v>19175</v>
      </c>
      <c r="P95" s="99"/>
      <c r="Q95" s="100" t="s">
        <v>343</v>
      </c>
      <c r="R95" s="112">
        <v>366</v>
      </c>
      <c r="S95" s="112">
        <v>109</v>
      </c>
      <c r="T95" s="113">
        <v>208</v>
      </c>
    </row>
    <row r="96" spans="2:20" ht="15" customHeight="1" x14ac:dyDescent="0.25">
      <c r="B96" s="106"/>
      <c r="C96" s="128" t="s">
        <v>367</v>
      </c>
      <c r="D96" s="90">
        <v>4813</v>
      </c>
      <c r="E96" s="90">
        <v>14661</v>
      </c>
      <c r="F96" s="90">
        <v>18534</v>
      </c>
      <c r="P96" s="595" t="s">
        <v>392</v>
      </c>
      <c r="Q96" s="601"/>
      <c r="R96" s="114">
        <v>3</v>
      </c>
      <c r="S96" s="116">
        <v>5</v>
      </c>
      <c r="T96" s="117">
        <v>203</v>
      </c>
    </row>
    <row r="97" spans="2:20" ht="28.5" x14ac:dyDescent="0.25">
      <c r="B97" s="107"/>
      <c r="C97" s="127" t="s">
        <v>368</v>
      </c>
      <c r="D97" s="91">
        <v>17832</v>
      </c>
      <c r="E97" s="91">
        <v>17870</v>
      </c>
      <c r="F97" s="91">
        <v>18307</v>
      </c>
      <c r="P97" s="99"/>
      <c r="Q97" s="100" t="s">
        <v>359</v>
      </c>
      <c r="R97" s="112">
        <v>157</v>
      </c>
      <c r="S97" s="112">
        <v>450</v>
      </c>
      <c r="T97" s="113">
        <v>195</v>
      </c>
    </row>
    <row r="98" spans="2:20" x14ac:dyDescent="0.25">
      <c r="B98" s="106"/>
      <c r="C98" s="128" t="s">
        <v>369</v>
      </c>
      <c r="D98" s="90">
        <v>14554</v>
      </c>
      <c r="E98" s="90">
        <v>18333</v>
      </c>
      <c r="F98" s="90">
        <v>18171</v>
      </c>
      <c r="P98" s="101"/>
      <c r="Q98" s="102" t="s">
        <v>412</v>
      </c>
      <c r="R98" s="114">
        <v>0</v>
      </c>
      <c r="S98" s="114">
        <v>0</v>
      </c>
      <c r="T98" s="115">
        <v>164</v>
      </c>
    </row>
    <row r="99" spans="2:20" x14ac:dyDescent="0.25">
      <c r="B99" s="107"/>
      <c r="C99" s="127" t="s">
        <v>370</v>
      </c>
      <c r="D99" s="91">
        <v>7837</v>
      </c>
      <c r="E99" s="91">
        <v>14025</v>
      </c>
      <c r="F99" s="91">
        <v>17883</v>
      </c>
      <c r="P99" s="99"/>
      <c r="Q99" s="100" t="s">
        <v>421</v>
      </c>
      <c r="R99" s="112">
        <v>75</v>
      </c>
      <c r="S99" s="112">
        <v>28</v>
      </c>
      <c r="T99" s="113">
        <v>146</v>
      </c>
    </row>
    <row r="100" spans="2:20" x14ac:dyDescent="0.25">
      <c r="B100" s="106"/>
      <c r="C100" s="128" t="s">
        <v>371</v>
      </c>
      <c r="D100" s="90">
        <v>20237</v>
      </c>
      <c r="E100" s="90">
        <v>23475</v>
      </c>
      <c r="F100" s="90">
        <v>17509</v>
      </c>
      <c r="P100" s="101"/>
      <c r="Q100" s="102" t="s">
        <v>317</v>
      </c>
      <c r="R100" s="114">
        <v>47</v>
      </c>
      <c r="S100" s="114">
        <v>584</v>
      </c>
      <c r="T100" s="115">
        <v>135</v>
      </c>
    </row>
    <row r="101" spans="2:20" x14ac:dyDescent="0.25">
      <c r="B101" s="107"/>
      <c r="C101" s="127" t="s">
        <v>372</v>
      </c>
      <c r="D101" s="91">
        <v>14648</v>
      </c>
      <c r="E101" s="91">
        <v>17599</v>
      </c>
      <c r="F101" s="91">
        <v>17359</v>
      </c>
      <c r="P101" s="99"/>
      <c r="Q101" s="103" t="s">
        <v>173</v>
      </c>
      <c r="R101" s="119">
        <v>10282</v>
      </c>
      <c r="S101" s="119">
        <v>2139</v>
      </c>
      <c r="T101" s="118">
        <v>118</v>
      </c>
    </row>
    <row r="102" spans="2:20" x14ac:dyDescent="0.25">
      <c r="B102" s="106"/>
      <c r="C102" s="128" t="s">
        <v>373</v>
      </c>
      <c r="D102" s="90">
        <v>22789</v>
      </c>
      <c r="E102" s="90">
        <v>26901</v>
      </c>
      <c r="F102" s="90">
        <v>17088</v>
      </c>
      <c r="P102" s="101"/>
      <c r="Q102" s="102" t="s">
        <v>362</v>
      </c>
      <c r="R102" s="114">
        <v>77169</v>
      </c>
      <c r="S102" s="114">
        <v>44261</v>
      </c>
      <c r="T102" s="117">
        <v>98</v>
      </c>
    </row>
    <row r="103" spans="2:20" ht="15" customHeight="1" x14ac:dyDescent="0.25">
      <c r="B103" s="107"/>
      <c r="C103" s="129" t="s">
        <v>52</v>
      </c>
      <c r="D103" s="93">
        <v>14621</v>
      </c>
      <c r="E103" s="93">
        <v>19982</v>
      </c>
      <c r="F103" s="93">
        <v>16476</v>
      </c>
      <c r="P103" s="593" t="s">
        <v>389</v>
      </c>
      <c r="Q103" s="601"/>
      <c r="R103" s="112">
        <v>32</v>
      </c>
      <c r="S103" s="112">
        <v>55</v>
      </c>
      <c r="T103" s="113">
        <v>81</v>
      </c>
    </row>
    <row r="104" spans="2:20" x14ac:dyDescent="0.25">
      <c r="B104" s="106"/>
      <c r="C104" s="128" t="s">
        <v>374</v>
      </c>
      <c r="D104" s="90">
        <v>12484</v>
      </c>
      <c r="E104" s="90">
        <v>9221</v>
      </c>
      <c r="F104" s="90">
        <v>14749</v>
      </c>
      <c r="P104" s="101"/>
      <c r="Q104" s="102" t="s">
        <v>369</v>
      </c>
      <c r="R104" s="114">
        <v>383</v>
      </c>
      <c r="S104" s="114">
        <v>332</v>
      </c>
      <c r="T104" s="115">
        <v>80</v>
      </c>
    </row>
    <row r="105" spans="2:20" ht="22.5" customHeight="1" x14ac:dyDescent="0.25">
      <c r="B105" s="107"/>
      <c r="C105" s="127" t="s">
        <v>375</v>
      </c>
      <c r="D105" s="91">
        <v>19581</v>
      </c>
      <c r="E105" s="91">
        <v>20652</v>
      </c>
      <c r="F105" s="91">
        <v>14543</v>
      </c>
      <c r="P105" s="593" t="s">
        <v>404</v>
      </c>
      <c r="Q105" s="601"/>
      <c r="R105" s="112">
        <v>226</v>
      </c>
      <c r="S105" s="112">
        <v>231</v>
      </c>
      <c r="T105" s="113">
        <v>74</v>
      </c>
    </row>
    <row r="106" spans="2:20" x14ac:dyDescent="0.25">
      <c r="B106" s="106"/>
      <c r="C106" s="128" t="s">
        <v>376</v>
      </c>
      <c r="D106" s="90">
        <v>11404</v>
      </c>
      <c r="E106" s="90">
        <v>10812</v>
      </c>
      <c r="F106" s="90">
        <v>14391</v>
      </c>
      <c r="P106" s="101"/>
      <c r="Q106" s="102" t="s">
        <v>379</v>
      </c>
      <c r="R106" s="114">
        <v>0</v>
      </c>
      <c r="S106" s="114">
        <v>0</v>
      </c>
      <c r="T106" s="115">
        <v>69</v>
      </c>
    </row>
    <row r="107" spans="2:20" x14ac:dyDescent="0.25">
      <c r="B107" s="107"/>
      <c r="C107" s="127" t="s">
        <v>377</v>
      </c>
      <c r="D107" s="91">
        <v>3496</v>
      </c>
      <c r="E107" s="93">
        <v>15218</v>
      </c>
      <c r="F107" s="93">
        <v>13849</v>
      </c>
      <c r="P107" s="104"/>
      <c r="Q107" s="105" t="s">
        <v>340</v>
      </c>
      <c r="R107" s="120">
        <v>13</v>
      </c>
      <c r="S107" s="120">
        <v>10</v>
      </c>
      <c r="T107" s="121">
        <v>62</v>
      </c>
    </row>
    <row r="108" spans="2:20" x14ac:dyDescent="0.25">
      <c r="B108" s="106"/>
      <c r="C108" s="128" t="s">
        <v>378</v>
      </c>
      <c r="D108" s="90">
        <v>14797</v>
      </c>
      <c r="E108" s="90">
        <v>18930</v>
      </c>
      <c r="F108" s="90">
        <v>13314</v>
      </c>
      <c r="R108" s="122"/>
      <c r="S108" s="122"/>
      <c r="T108" s="122"/>
    </row>
    <row r="109" spans="2:20" x14ac:dyDescent="0.25">
      <c r="B109" s="107"/>
      <c r="C109" s="127" t="s">
        <v>379</v>
      </c>
      <c r="D109" s="91">
        <v>8879</v>
      </c>
      <c r="E109" s="91">
        <v>17553</v>
      </c>
      <c r="F109" s="91">
        <v>13219</v>
      </c>
      <c r="R109" s="122"/>
      <c r="S109" s="122"/>
      <c r="T109" s="122"/>
    </row>
    <row r="110" spans="2:20" x14ac:dyDescent="0.25">
      <c r="B110" s="106"/>
      <c r="C110" s="128" t="s">
        <v>380</v>
      </c>
      <c r="D110" s="90">
        <v>7037</v>
      </c>
      <c r="E110" s="90">
        <v>12066</v>
      </c>
      <c r="F110" s="90">
        <v>13180</v>
      </c>
    </row>
    <row r="111" spans="2:20" x14ac:dyDescent="0.25">
      <c r="B111" s="107"/>
      <c r="C111" s="127" t="s">
        <v>381</v>
      </c>
      <c r="D111" s="91">
        <v>21472</v>
      </c>
      <c r="E111" s="91">
        <v>28548</v>
      </c>
      <c r="F111" s="91">
        <v>13161</v>
      </c>
    </row>
    <row r="112" spans="2:20" x14ac:dyDescent="0.25">
      <c r="B112" s="106"/>
      <c r="C112" s="128" t="s">
        <v>382</v>
      </c>
      <c r="D112" s="90">
        <v>13443</v>
      </c>
      <c r="E112" s="90">
        <v>15663</v>
      </c>
      <c r="F112" s="90">
        <v>13077</v>
      </c>
    </row>
    <row r="113" spans="2:6" x14ac:dyDescent="0.25">
      <c r="B113" s="107"/>
      <c r="C113" s="127" t="s">
        <v>383</v>
      </c>
      <c r="D113" s="91">
        <v>14450</v>
      </c>
      <c r="E113" s="91">
        <v>19385</v>
      </c>
      <c r="F113" s="91">
        <v>12147</v>
      </c>
    </row>
    <row r="114" spans="2:6" x14ac:dyDescent="0.25">
      <c r="B114" s="106"/>
      <c r="C114" s="128" t="s">
        <v>384</v>
      </c>
      <c r="D114" s="90">
        <v>38592</v>
      </c>
      <c r="E114" s="90">
        <v>15410</v>
      </c>
      <c r="F114" s="92">
        <v>11865</v>
      </c>
    </row>
    <row r="115" spans="2:6" x14ac:dyDescent="0.25">
      <c r="B115" s="107"/>
      <c r="C115" s="127" t="s">
        <v>385</v>
      </c>
      <c r="D115" s="91">
        <v>6001</v>
      </c>
      <c r="E115" s="91">
        <v>14326</v>
      </c>
      <c r="F115" s="93">
        <v>11463</v>
      </c>
    </row>
    <row r="116" spans="2:6" x14ac:dyDescent="0.25">
      <c r="B116" s="106"/>
      <c r="C116" s="128" t="s">
        <v>386</v>
      </c>
      <c r="D116" s="90">
        <v>4250</v>
      </c>
      <c r="E116" s="90">
        <v>8307</v>
      </c>
      <c r="F116" s="90">
        <v>10540</v>
      </c>
    </row>
    <row r="117" spans="2:6" x14ac:dyDescent="0.25">
      <c r="B117" s="107"/>
      <c r="C117" s="127" t="s">
        <v>387</v>
      </c>
      <c r="D117" s="91">
        <v>2126</v>
      </c>
      <c r="E117" s="91">
        <v>6274</v>
      </c>
      <c r="F117" s="91">
        <v>10272</v>
      </c>
    </row>
    <row r="118" spans="2:6" x14ac:dyDescent="0.25">
      <c r="B118" s="608" t="s">
        <v>388</v>
      </c>
      <c r="C118" s="608"/>
      <c r="D118" s="90">
        <v>8798</v>
      </c>
      <c r="E118" s="90">
        <v>11328</v>
      </c>
      <c r="F118" s="90">
        <v>9535</v>
      </c>
    </row>
    <row r="119" spans="2:6" x14ac:dyDescent="0.25">
      <c r="B119" s="609" t="s">
        <v>389</v>
      </c>
      <c r="C119" s="609"/>
      <c r="D119" s="91">
        <v>7150</v>
      </c>
      <c r="E119" s="91">
        <v>9864</v>
      </c>
      <c r="F119" s="91">
        <v>9315</v>
      </c>
    </row>
    <row r="120" spans="2:6" x14ac:dyDescent="0.25">
      <c r="B120" s="608" t="s">
        <v>390</v>
      </c>
      <c r="C120" s="608"/>
      <c r="D120" s="90">
        <v>10032</v>
      </c>
      <c r="E120" s="90">
        <v>10374</v>
      </c>
      <c r="F120" s="90">
        <v>9045</v>
      </c>
    </row>
    <row r="121" spans="2:6" x14ac:dyDescent="0.25">
      <c r="B121" s="107"/>
      <c r="C121" s="127" t="s">
        <v>391</v>
      </c>
      <c r="D121" s="91">
        <v>3557</v>
      </c>
      <c r="E121" s="91">
        <v>6541</v>
      </c>
      <c r="F121" s="91">
        <v>8859</v>
      </c>
    </row>
    <row r="122" spans="2:6" x14ac:dyDescent="0.25">
      <c r="B122" s="608" t="s">
        <v>392</v>
      </c>
      <c r="C122" s="608"/>
      <c r="D122" s="90">
        <v>1694</v>
      </c>
      <c r="E122" s="92">
        <v>7238</v>
      </c>
      <c r="F122" s="92">
        <v>8204</v>
      </c>
    </row>
    <row r="123" spans="2:6" x14ac:dyDescent="0.25">
      <c r="B123" s="107"/>
      <c r="C123" s="129" t="s">
        <v>90</v>
      </c>
      <c r="D123" s="93">
        <v>45167</v>
      </c>
      <c r="E123" s="93">
        <v>58600</v>
      </c>
      <c r="F123" s="93">
        <v>8134</v>
      </c>
    </row>
    <row r="124" spans="2:6" x14ac:dyDescent="0.25">
      <c r="B124" s="610" t="s">
        <v>173</v>
      </c>
      <c r="C124" s="610"/>
      <c r="D124" s="92">
        <v>2190</v>
      </c>
      <c r="E124" s="92">
        <v>7246</v>
      </c>
      <c r="F124" s="92">
        <v>8017</v>
      </c>
    </row>
    <row r="125" spans="2:6" x14ac:dyDescent="0.25">
      <c r="B125" s="107"/>
      <c r="C125" s="127" t="s">
        <v>393</v>
      </c>
      <c r="D125" s="94"/>
      <c r="E125" s="91">
        <v>3016</v>
      </c>
      <c r="F125" s="91">
        <v>7272</v>
      </c>
    </row>
    <row r="126" spans="2:6" x14ac:dyDescent="0.25">
      <c r="B126" s="106"/>
      <c r="C126" s="128" t="s">
        <v>394</v>
      </c>
      <c r="D126" s="90">
        <v>9691</v>
      </c>
      <c r="E126" s="90">
        <v>10499</v>
      </c>
      <c r="F126" s="90">
        <v>7243</v>
      </c>
    </row>
    <row r="127" spans="2:6" x14ac:dyDescent="0.25">
      <c r="B127" s="107"/>
      <c r="C127" s="127" t="s">
        <v>395</v>
      </c>
      <c r="D127" s="91">
        <v>5778</v>
      </c>
      <c r="E127" s="91">
        <v>10402</v>
      </c>
      <c r="F127" s="91">
        <v>7058</v>
      </c>
    </row>
    <row r="128" spans="2:6" x14ac:dyDescent="0.25">
      <c r="B128" s="106"/>
      <c r="C128" s="128" t="s">
        <v>396</v>
      </c>
      <c r="D128" s="90">
        <v>5100</v>
      </c>
      <c r="E128" s="90">
        <v>3267</v>
      </c>
      <c r="F128" s="90">
        <v>5691</v>
      </c>
    </row>
    <row r="129" spans="2:6" x14ac:dyDescent="0.25">
      <c r="B129" s="107"/>
      <c r="C129" s="127" t="s">
        <v>397</v>
      </c>
      <c r="D129" s="91">
        <v>6495</v>
      </c>
      <c r="E129" s="91">
        <v>7132</v>
      </c>
      <c r="F129" s="91">
        <v>5471</v>
      </c>
    </row>
    <row r="130" spans="2:6" x14ac:dyDescent="0.25">
      <c r="B130" s="106"/>
      <c r="C130" s="129" t="s">
        <v>157</v>
      </c>
      <c r="D130" s="92">
        <v>4779</v>
      </c>
      <c r="E130" s="92">
        <v>4301</v>
      </c>
      <c r="F130" s="92">
        <v>5407</v>
      </c>
    </row>
    <row r="131" spans="2:6" x14ac:dyDescent="0.25">
      <c r="B131" s="107"/>
      <c r="C131" s="127" t="s">
        <v>398</v>
      </c>
      <c r="D131" s="91">
        <v>3189</v>
      </c>
      <c r="E131" s="91">
        <v>5017</v>
      </c>
      <c r="F131" s="91">
        <v>5372</v>
      </c>
    </row>
    <row r="132" spans="2:6" x14ac:dyDescent="0.25">
      <c r="B132" s="608" t="s">
        <v>399</v>
      </c>
      <c r="C132" s="608"/>
      <c r="D132" s="90">
        <v>2091</v>
      </c>
      <c r="E132" s="90">
        <v>1055</v>
      </c>
      <c r="F132" s="92">
        <v>4955</v>
      </c>
    </row>
    <row r="133" spans="2:6" x14ac:dyDescent="0.25">
      <c r="B133" s="107"/>
      <c r="C133" s="127" t="s">
        <v>400</v>
      </c>
      <c r="D133" s="94">
        <v>38</v>
      </c>
      <c r="E133" s="91">
        <v>3106</v>
      </c>
      <c r="F133" s="91">
        <v>4468</v>
      </c>
    </row>
    <row r="134" spans="2:6" x14ac:dyDescent="0.25">
      <c r="B134" s="106"/>
      <c r="C134" s="129" t="s">
        <v>112</v>
      </c>
      <c r="D134" s="92">
        <v>5971</v>
      </c>
      <c r="E134" s="92">
        <v>8541</v>
      </c>
      <c r="F134" s="92">
        <v>3969</v>
      </c>
    </row>
    <row r="135" spans="2:6" x14ac:dyDescent="0.25">
      <c r="B135" s="107"/>
      <c r="C135" s="127" t="s">
        <v>401</v>
      </c>
      <c r="D135" s="91">
        <v>2181</v>
      </c>
      <c r="E135" s="91">
        <v>2914</v>
      </c>
      <c r="F135" s="91">
        <v>3676</v>
      </c>
    </row>
    <row r="136" spans="2:6" x14ac:dyDescent="0.25">
      <c r="B136" s="608" t="s">
        <v>402</v>
      </c>
      <c r="C136" s="608"/>
      <c r="D136" s="95"/>
      <c r="E136" s="90">
        <v>1934</v>
      </c>
      <c r="F136" s="90">
        <v>3566</v>
      </c>
    </row>
    <row r="137" spans="2:6" x14ac:dyDescent="0.25">
      <c r="B137" s="107"/>
      <c r="C137" s="127" t="s">
        <v>403</v>
      </c>
      <c r="D137" s="94">
        <v>356</v>
      </c>
      <c r="E137" s="91">
        <v>1321</v>
      </c>
      <c r="F137" s="91">
        <v>3543</v>
      </c>
    </row>
    <row r="138" spans="2:6" x14ac:dyDescent="0.25">
      <c r="B138" s="608" t="s">
        <v>404</v>
      </c>
      <c r="C138" s="608"/>
      <c r="D138" s="90">
        <v>5782</v>
      </c>
      <c r="E138" s="90">
        <v>2427</v>
      </c>
      <c r="F138" s="90">
        <v>3536</v>
      </c>
    </row>
    <row r="139" spans="2:6" x14ac:dyDescent="0.25">
      <c r="B139" s="107"/>
      <c r="C139" s="129" t="s">
        <v>149</v>
      </c>
      <c r="D139" s="93">
        <v>1596</v>
      </c>
      <c r="E139" s="93">
        <v>1164</v>
      </c>
      <c r="F139" s="93">
        <v>3203</v>
      </c>
    </row>
    <row r="140" spans="2:6" x14ac:dyDescent="0.25">
      <c r="B140" s="106"/>
      <c r="C140" s="128" t="s">
        <v>405</v>
      </c>
      <c r="D140" s="90">
        <v>1277</v>
      </c>
      <c r="E140" s="90">
        <v>4015</v>
      </c>
      <c r="F140" s="90">
        <v>3147</v>
      </c>
    </row>
    <row r="141" spans="2:6" x14ac:dyDescent="0.25">
      <c r="B141" s="107"/>
      <c r="C141" s="127" t="s">
        <v>406</v>
      </c>
      <c r="D141" s="91">
        <v>4539</v>
      </c>
      <c r="E141" s="91">
        <v>4933</v>
      </c>
      <c r="F141" s="91">
        <v>3056</v>
      </c>
    </row>
    <row r="142" spans="2:6" x14ac:dyDescent="0.25">
      <c r="B142" s="610" t="s">
        <v>150</v>
      </c>
      <c r="C142" s="610"/>
      <c r="D142" s="96">
        <v>948</v>
      </c>
      <c r="E142" s="92">
        <v>2110</v>
      </c>
      <c r="F142" s="92">
        <v>2901</v>
      </c>
    </row>
    <row r="143" spans="2:6" x14ac:dyDescent="0.25">
      <c r="B143" s="107"/>
      <c r="C143" s="127" t="s">
        <v>407</v>
      </c>
      <c r="D143" s="94">
        <v>655</v>
      </c>
      <c r="E143" s="94">
        <v>766</v>
      </c>
      <c r="F143" s="91">
        <v>2525</v>
      </c>
    </row>
    <row r="144" spans="2:6" x14ac:dyDescent="0.25">
      <c r="B144" s="608" t="s">
        <v>408</v>
      </c>
      <c r="C144" s="608"/>
      <c r="D144" s="90">
        <v>1119</v>
      </c>
      <c r="E144" s="90">
        <v>2066</v>
      </c>
      <c r="F144" s="90">
        <v>2232</v>
      </c>
    </row>
    <row r="145" spans="2:6" x14ac:dyDescent="0.25">
      <c r="B145" s="107"/>
      <c r="C145" s="129" t="s">
        <v>101</v>
      </c>
      <c r="D145" s="93">
        <v>1471</v>
      </c>
      <c r="E145" s="93">
        <v>2218</v>
      </c>
      <c r="F145" s="93">
        <v>2073</v>
      </c>
    </row>
    <row r="146" spans="2:6" x14ac:dyDescent="0.25">
      <c r="B146" s="106"/>
      <c r="C146" s="129" t="s">
        <v>143</v>
      </c>
      <c r="D146" s="92">
        <v>2467</v>
      </c>
      <c r="E146" s="92">
        <v>3369</v>
      </c>
      <c r="F146" s="92">
        <v>1850</v>
      </c>
    </row>
    <row r="147" spans="2:6" x14ac:dyDescent="0.25">
      <c r="B147" s="107"/>
      <c r="C147" s="127" t="s">
        <v>409</v>
      </c>
      <c r="D147" s="91">
        <v>2500</v>
      </c>
      <c r="E147" s="91">
        <v>3113</v>
      </c>
      <c r="F147" s="91">
        <v>1830</v>
      </c>
    </row>
    <row r="148" spans="2:6" ht="28.5" x14ac:dyDescent="0.25">
      <c r="B148" s="106"/>
      <c r="C148" s="128" t="s">
        <v>410</v>
      </c>
      <c r="D148" s="90">
        <v>2096</v>
      </c>
      <c r="E148" s="90">
        <v>2054</v>
      </c>
      <c r="F148" s="90">
        <v>1764</v>
      </c>
    </row>
    <row r="149" spans="2:6" x14ac:dyDescent="0.25">
      <c r="B149" s="107"/>
      <c r="C149" s="127" t="s">
        <v>411</v>
      </c>
      <c r="D149" s="91">
        <v>3208</v>
      </c>
      <c r="E149" s="91">
        <v>3289</v>
      </c>
      <c r="F149" s="91">
        <v>1733</v>
      </c>
    </row>
    <row r="150" spans="2:6" x14ac:dyDescent="0.25">
      <c r="B150" s="106"/>
      <c r="C150" s="129" t="s">
        <v>209</v>
      </c>
      <c r="D150" s="92">
        <v>1267</v>
      </c>
      <c r="E150" s="92">
        <v>3082</v>
      </c>
      <c r="F150" s="92">
        <v>1726</v>
      </c>
    </row>
    <row r="151" spans="2:6" x14ac:dyDescent="0.25">
      <c r="B151" s="107"/>
      <c r="C151" s="127" t="s">
        <v>412</v>
      </c>
      <c r="D151" s="91">
        <v>1367</v>
      </c>
      <c r="E151" s="91">
        <v>1661</v>
      </c>
      <c r="F151" s="91">
        <v>1575</v>
      </c>
    </row>
    <row r="152" spans="2:6" x14ac:dyDescent="0.25">
      <c r="B152" s="106"/>
      <c r="C152" s="128" t="s">
        <v>413</v>
      </c>
      <c r="D152" s="95">
        <v>984</v>
      </c>
      <c r="E152" s="95">
        <v>706</v>
      </c>
      <c r="F152" s="90">
        <v>1367</v>
      </c>
    </row>
  </sheetData>
  <mergeCells count="190">
    <mergeCell ref="W34:X34"/>
    <mergeCell ref="W35:X35"/>
    <mergeCell ref="P11:Q11"/>
    <mergeCell ref="P10:Q10"/>
    <mergeCell ref="P13:Q13"/>
    <mergeCell ref="P14:Q14"/>
    <mergeCell ref="P15:Q15"/>
    <mergeCell ref="P19:Q19"/>
    <mergeCell ref="W28:X28"/>
    <mergeCell ref="W29:X29"/>
    <mergeCell ref="W30:X30"/>
    <mergeCell ref="W31:X31"/>
    <mergeCell ref="W32:X32"/>
    <mergeCell ref="W33:X33"/>
    <mergeCell ref="W14:X14"/>
    <mergeCell ref="W15:X15"/>
    <mergeCell ref="W20:AB20"/>
    <mergeCell ref="W21:X21"/>
    <mergeCell ref="W22:X22"/>
    <mergeCell ref="W23:X23"/>
    <mergeCell ref="W24:X24"/>
    <mergeCell ref="W25:X25"/>
    <mergeCell ref="W26:X26"/>
    <mergeCell ref="W27:X27"/>
    <mergeCell ref="B30:C30"/>
    <mergeCell ref="B31:C31"/>
    <mergeCell ref="I35:J35"/>
    <mergeCell ref="I23:J23"/>
    <mergeCell ref="P80:Q80"/>
    <mergeCell ref="P96:Q96"/>
    <mergeCell ref="P103:Q103"/>
    <mergeCell ref="P9:Q9"/>
    <mergeCell ref="P12:Q12"/>
    <mergeCell ref="P29:Q29"/>
    <mergeCell ref="P30:Q30"/>
    <mergeCell ref="P32:Q32"/>
    <mergeCell ref="P33:Q33"/>
    <mergeCell ref="P34:Q34"/>
    <mergeCell ref="P35:Q35"/>
    <mergeCell ref="P36:Q36"/>
    <mergeCell ref="P37:Q37"/>
    <mergeCell ref="P38:Q38"/>
    <mergeCell ref="P39:Q39"/>
    <mergeCell ref="P41:Q41"/>
    <mergeCell ref="P42:Q42"/>
    <mergeCell ref="P23:Q23"/>
    <mergeCell ref="P24:Q24"/>
    <mergeCell ref="P25:Q25"/>
    <mergeCell ref="B25:C25"/>
    <mergeCell ref="B26:C26"/>
    <mergeCell ref="B27:C27"/>
    <mergeCell ref="W8:AB8"/>
    <mergeCell ref="W9:X9"/>
    <mergeCell ref="W10:X10"/>
    <mergeCell ref="W11:X11"/>
    <mergeCell ref="W12:X12"/>
    <mergeCell ref="W13:X13"/>
    <mergeCell ref="P8:U8"/>
    <mergeCell ref="P26:Q26"/>
    <mergeCell ref="P27:Q27"/>
    <mergeCell ref="P105:Q105"/>
    <mergeCell ref="P16:Q16"/>
    <mergeCell ref="P31:Q31"/>
    <mergeCell ref="P45:Q45"/>
    <mergeCell ref="P47:Q47"/>
    <mergeCell ref="P65:Q65"/>
    <mergeCell ref="P43:Q43"/>
    <mergeCell ref="P81:Q81"/>
    <mergeCell ref="P86:Q86"/>
    <mergeCell ref="P92:Q92"/>
    <mergeCell ref="P17:Q17"/>
    <mergeCell ref="P40:Q40"/>
    <mergeCell ref="P48:Q48"/>
    <mergeCell ref="P66:Q66"/>
    <mergeCell ref="P18:Q18"/>
    <mergeCell ref="P28:Q28"/>
    <mergeCell ref="P44:Q44"/>
    <mergeCell ref="P64:Q64"/>
    <mergeCell ref="P49:Q49"/>
    <mergeCell ref="P50:Q50"/>
    <mergeCell ref="P52:Q52"/>
    <mergeCell ref="P53:Q53"/>
    <mergeCell ref="P54:Q54"/>
    <mergeCell ref="P55:Q55"/>
    <mergeCell ref="B138:C138"/>
    <mergeCell ref="I26:N26"/>
    <mergeCell ref="I27:J27"/>
    <mergeCell ref="B42:C42"/>
    <mergeCell ref="I13:J13"/>
    <mergeCell ref="I14:J14"/>
    <mergeCell ref="I15:J15"/>
    <mergeCell ref="I16:J16"/>
    <mergeCell ref="I17:J17"/>
    <mergeCell ref="I18:J18"/>
    <mergeCell ref="B35:C35"/>
    <mergeCell ref="B36:C36"/>
    <mergeCell ref="B38:C38"/>
    <mergeCell ref="B39:C39"/>
    <mergeCell ref="B40:C40"/>
    <mergeCell ref="B32:C32"/>
    <mergeCell ref="B34:C34"/>
    <mergeCell ref="B33:C33"/>
    <mergeCell ref="B28:C28"/>
    <mergeCell ref="B29:C29"/>
    <mergeCell ref="I36:J36"/>
    <mergeCell ref="I37:J37"/>
    <mergeCell ref="I38:J38"/>
    <mergeCell ref="B24:C24"/>
    <mergeCell ref="B142:C142"/>
    <mergeCell ref="B144:C144"/>
    <mergeCell ref="B14:C14"/>
    <mergeCell ref="B15:C15"/>
    <mergeCell ref="B16:C16"/>
    <mergeCell ref="B18:C18"/>
    <mergeCell ref="B19:C19"/>
    <mergeCell ref="B20:C20"/>
    <mergeCell ref="B21:C21"/>
    <mergeCell ref="B119:C119"/>
    <mergeCell ref="B120:C120"/>
    <mergeCell ref="B122:C122"/>
    <mergeCell ref="B124:C124"/>
    <mergeCell ref="B132:C132"/>
    <mergeCell ref="B136:C136"/>
    <mergeCell ref="B37:C37"/>
    <mergeCell ref="B41:C41"/>
    <mergeCell ref="B58:C58"/>
    <mergeCell ref="B59:C59"/>
    <mergeCell ref="B86:C86"/>
    <mergeCell ref="B118:C118"/>
    <mergeCell ref="B43:C43"/>
    <mergeCell ref="B44:C44"/>
    <mergeCell ref="B23:C23"/>
    <mergeCell ref="B5:E5"/>
    <mergeCell ref="B6:E6"/>
    <mergeCell ref="B8:G8"/>
    <mergeCell ref="I8:N8"/>
    <mergeCell ref="B10:C10"/>
    <mergeCell ref="B11:C11"/>
    <mergeCell ref="P20:Q20"/>
    <mergeCell ref="P21:Q21"/>
    <mergeCell ref="P22:Q22"/>
    <mergeCell ref="I9:J9"/>
    <mergeCell ref="I10:J10"/>
    <mergeCell ref="B9:C9"/>
    <mergeCell ref="I11:J11"/>
    <mergeCell ref="I12:J12"/>
    <mergeCell ref="I19:J19"/>
    <mergeCell ref="I20:J20"/>
    <mergeCell ref="I21:J21"/>
    <mergeCell ref="I22:J22"/>
    <mergeCell ref="B12:C12"/>
    <mergeCell ref="B13:C13"/>
    <mergeCell ref="B17:C17"/>
    <mergeCell ref="B22:C22"/>
    <mergeCell ref="P56:Q56"/>
    <mergeCell ref="I28:J28"/>
    <mergeCell ref="I29:J29"/>
    <mergeCell ref="I30:J30"/>
    <mergeCell ref="I31:J31"/>
    <mergeCell ref="I32:J32"/>
    <mergeCell ref="I33:J33"/>
    <mergeCell ref="I34:J34"/>
    <mergeCell ref="I39:J39"/>
    <mergeCell ref="I40:J40"/>
    <mergeCell ref="P46:Q46"/>
    <mergeCell ref="P51:Q51"/>
    <mergeCell ref="P57:Q57"/>
    <mergeCell ref="P58:Q58"/>
    <mergeCell ref="P85:Q85"/>
    <mergeCell ref="P74:Q74"/>
    <mergeCell ref="P75:Q75"/>
    <mergeCell ref="P76:Q76"/>
    <mergeCell ref="P77:Q77"/>
    <mergeCell ref="P78:Q78"/>
    <mergeCell ref="P79:Q79"/>
    <mergeCell ref="P82:Q82"/>
    <mergeCell ref="P83:Q83"/>
    <mergeCell ref="P84:Q84"/>
    <mergeCell ref="P67:Q67"/>
    <mergeCell ref="P68:Q68"/>
    <mergeCell ref="P69:Q69"/>
    <mergeCell ref="P70:Q70"/>
    <mergeCell ref="P71:Q71"/>
    <mergeCell ref="P72:Q72"/>
    <mergeCell ref="P73:Q73"/>
    <mergeCell ref="P59:Q59"/>
    <mergeCell ref="P60:Q60"/>
    <mergeCell ref="P61:Q61"/>
    <mergeCell ref="P62:Q62"/>
    <mergeCell ref="P63:Q63"/>
  </mergeCells>
  <hyperlinks>
    <hyperlink ref="P44" r:id="rId1" display="javascript:__doPostBack('ctl00$PageContent$MyGridView1$ctl38$LinkButton_Country','')"/>
    <hyperlink ref="P51" r:id="rId2" display="javascript:__doPostBack('ctl00$PageContent$MyGridView1$ctl45$LinkButton_Country','')"/>
    <hyperlink ref="P73" r:id="rId3" display="javascript:__doPostBack('ctl00$PageContent$MyGridView1$ctl67$LinkButton_Country','')"/>
    <hyperlink ref="P81" r:id="rId4" display="javascript:__doPostBack('ctl00$PageContent$MyGridView1$ctl75$LinkButton_Country','')"/>
    <hyperlink ref="P92" r:id="rId5" display="javascript:__doPostBack('ctl00$PageContent$MyGridView1$ctl86$LinkButton_Country','')"/>
    <hyperlink ref="Q101" r:id="rId6" display="javascript:__doPostBack('ctl00$PageContent$MyGridView1$ctl95$LinkButton_Country','')"/>
  </hyperlinks>
  <pageMargins left="0.7" right="0.7" top="0.75" bottom="0.75" header="0.3" footer="0.3"/>
  <pageSetup paperSize="9" orientation="portrait" verticalDpi="300" r:id="rId7"/>
  <drawing r:id="rId8"/>
  <legacyDrawing r:id="rId9"/>
  <controls>
    <mc:AlternateContent xmlns:mc="http://schemas.openxmlformats.org/markup-compatibility/2006">
      <mc:Choice Requires="x14">
        <control shapeId="3780" r:id="rId10" name="Control 708">
          <controlPr defaultSize="0" r:id="rId11">
            <anchor moveWithCells="1">
              <from>
                <xdr:col>28</xdr:col>
                <xdr:colOff>485775</xdr:colOff>
                <xdr:row>23</xdr:row>
                <xdr:rowOff>9525</xdr:rowOff>
              </from>
              <to>
                <xdr:col>29</xdr:col>
                <xdr:colOff>638175</xdr:colOff>
                <xdr:row>27</xdr:row>
                <xdr:rowOff>161925</xdr:rowOff>
              </to>
            </anchor>
          </controlPr>
        </control>
      </mc:Choice>
      <mc:Fallback>
        <control shapeId="3780" r:id="rId10" name="Control 708"/>
      </mc:Fallback>
    </mc:AlternateContent>
    <mc:AlternateContent xmlns:mc="http://schemas.openxmlformats.org/markup-compatibility/2006">
      <mc:Choice Requires="x14">
        <control shapeId="3779" r:id="rId12" name="Control 707">
          <controlPr defaultSize="0" r:id="rId11">
            <anchor moveWithCells="1">
              <from>
                <xdr:col>28</xdr:col>
                <xdr:colOff>485775</xdr:colOff>
                <xdr:row>22</xdr:row>
                <xdr:rowOff>9525</xdr:rowOff>
              </from>
              <to>
                <xdr:col>29</xdr:col>
                <xdr:colOff>638175</xdr:colOff>
                <xdr:row>26</xdr:row>
                <xdr:rowOff>161925</xdr:rowOff>
              </to>
            </anchor>
          </controlPr>
        </control>
      </mc:Choice>
      <mc:Fallback>
        <control shapeId="3779" r:id="rId12" name="Control 707"/>
      </mc:Fallback>
    </mc:AlternateContent>
    <mc:AlternateContent xmlns:mc="http://schemas.openxmlformats.org/markup-compatibility/2006">
      <mc:Choice Requires="x14">
        <control shapeId="3778" r:id="rId13" name="Control 706">
          <controlPr defaultSize="0" r:id="rId11">
            <anchor moveWithCells="1">
              <from>
                <xdr:col>28</xdr:col>
                <xdr:colOff>485775</xdr:colOff>
                <xdr:row>21</xdr:row>
                <xdr:rowOff>9525</xdr:rowOff>
              </from>
              <to>
                <xdr:col>29</xdr:col>
                <xdr:colOff>638175</xdr:colOff>
                <xdr:row>25</xdr:row>
                <xdr:rowOff>161925</xdr:rowOff>
              </to>
            </anchor>
          </controlPr>
        </control>
      </mc:Choice>
      <mc:Fallback>
        <control shapeId="3778" r:id="rId13" name="Control 706"/>
      </mc:Fallback>
    </mc:AlternateContent>
    <mc:AlternateContent xmlns:mc="http://schemas.openxmlformats.org/markup-compatibility/2006">
      <mc:Choice Requires="x14">
        <control shapeId="3777" r:id="rId14" name="Control 705">
          <controlPr defaultSize="0" r:id="rId11">
            <anchor moveWithCells="1">
              <from>
                <xdr:col>28</xdr:col>
                <xdr:colOff>485775</xdr:colOff>
                <xdr:row>20</xdr:row>
                <xdr:rowOff>9525</xdr:rowOff>
              </from>
              <to>
                <xdr:col>29</xdr:col>
                <xdr:colOff>638175</xdr:colOff>
                <xdr:row>24</xdr:row>
                <xdr:rowOff>161925</xdr:rowOff>
              </to>
            </anchor>
          </controlPr>
        </control>
      </mc:Choice>
      <mc:Fallback>
        <control shapeId="3777" r:id="rId14" name="Control 705"/>
      </mc:Fallback>
    </mc:AlternateContent>
    <mc:AlternateContent xmlns:mc="http://schemas.openxmlformats.org/markup-compatibility/2006">
      <mc:Choice Requires="x14">
        <control shapeId="3776" r:id="rId15" name="Control 704">
          <controlPr defaultSize="0" r:id="rId11">
            <anchor moveWithCells="1">
              <from>
                <xdr:col>28</xdr:col>
                <xdr:colOff>485775</xdr:colOff>
                <xdr:row>19</xdr:row>
                <xdr:rowOff>9525</xdr:rowOff>
              </from>
              <to>
                <xdr:col>29</xdr:col>
                <xdr:colOff>638175</xdr:colOff>
                <xdr:row>23</xdr:row>
                <xdr:rowOff>161925</xdr:rowOff>
              </to>
            </anchor>
          </controlPr>
        </control>
      </mc:Choice>
      <mc:Fallback>
        <control shapeId="3776" r:id="rId15" name="Control 704"/>
      </mc:Fallback>
    </mc:AlternateContent>
    <mc:AlternateContent xmlns:mc="http://schemas.openxmlformats.org/markup-compatibility/2006">
      <mc:Choice Requires="x14">
        <control shapeId="3775" r:id="rId16" name="Control 703">
          <controlPr defaultSize="0" r:id="rId11">
            <anchor moveWithCells="1">
              <from>
                <xdr:col>28</xdr:col>
                <xdr:colOff>485775</xdr:colOff>
                <xdr:row>17</xdr:row>
                <xdr:rowOff>76200</xdr:rowOff>
              </from>
              <to>
                <xdr:col>29</xdr:col>
                <xdr:colOff>638175</xdr:colOff>
                <xdr:row>22</xdr:row>
                <xdr:rowOff>19050</xdr:rowOff>
              </to>
            </anchor>
          </controlPr>
        </control>
      </mc:Choice>
      <mc:Fallback>
        <control shapeId="3775" r:id="rId16" name="Control 703"/>
      </mc:Fallback>
    </mc:AlternateContent>
    <mc:AlternateContent xmlns:mc="http://schemas.openxmlformats.org/markup-compatibility/2006">
      <mc:Choice Requires="x14">
        <control shapeId="3774" r:id="rId17" name="Control 702">
          <controlPr defaultSize="0" r:id="rId11">
            <anchor moveWithCells="1">
              <from>
                <xdr:col>28</xdr:col>
                <xdr:colOff>485775</xdr:colOff>
                <xdr:row>16</xdr:row>
                <xdr:rowOff>76200</xdr:rowOff>
              </from>
              <to>
                <xdr:col>29</xdr:col>
                <xdr:colOff>638175</xdr:colOff>
                <xdr:row>21</xdr:row>
                <xdr:rowOff>19050</xdr:rowOff>
              </to>
            </anchor>
          </controlPr>
        </control>
      </mc:Choice>
      <mc:Fallback>
        <control shapeId="3774" r:id="rId17" name="Control 702"/>
      </mc:Fallback>
    </mc:AlternateContent>
    <mc:AlternateContent xmlns:mc="http://schemas.openxmlformats.org/markup-compatibility/2006">
      <mc:Choice Requires="x14">
        <control shapeId="3773" r:id="rId18" name="Control 701">
          <controlPr defaultSize="0" r:id="rId11">
            <anchor moveWithCells="1">
              <from>
                <xdr:col>28</xdr:col>
                <xdr:colOff>485775</xdr:colOff>
                <xdr:row>15</xdr:row>
                <xdr:rowOff>76200</xdr:rowOff>
              </from>
              <to>
                <xdr:col>29</xdr:col>
                <xdr:colOff>638175</xdr:colOff>
                <xdr:row>20</xdr:row>
                <xdr:rowOff>19050</xdr:rowOff>
              </to>
            </anchor>
          </controlPr>
        </control>
      </mc:Choice>
      <mc:Fallback>
        <control shapeId="3773" r:id="rId18" name="Control 701"/>
      </mc:Fallback>
    </mc:AlternateContent>
    <mc:AlternateContent xmlns:mc="http://schemas.openxmlformats.org/markup-compatibility/2006">
      <mc:Choice Requires="x14">
        <control shapeId="3772" r:id="rId19" name="Control 700">
          <controlPr defaultSize="0" r:id="rId11">
            <anchor moveWithCells="1">
              <from>
                <xdr:col>28</xdr:col>
                <xdr:colOff>485775</xdr:colOff>
                <xdr:row>14</xdr:row>
                <xdr:rowOff>76200</xdr:rowOff>
              </from>
              <to>
                <xdr:col>29</xdr:col>
                <xdr:colOff>638175</xdr:colOff>
                <xdr:row>19</xdr:row>
                <xdr:rowOff>19050</xdr:rowOff>
              </to>
            </anchor>
          </controlPr>
        </control>
      </mc:Choice>
      <mc:Fallback>
        <control shapeId="3772" r:id="rId19" name="Control 700"/>
      </mc:Fallback>
    </mc:AlternateContent>
    <mc:AlternateContent xmlns:mc="http://schemas.openxmlformats.org/markup-compatibility/2006">
      <mc:Choice Requires="x14">
        <control shapeId="3771" r:id="rId20" name="Control 699">
          <controlPr defaultSize="0" r:id="rId11">
            <anchor moveWithCells="1">
              <from>
                <xdr:col>28</xdr:col>
                <xdr:colOff>485775</xdr:colOff>
                <xdr:row>13</xdr:row>
                <xdr:rowOff>76200</xdr:rowOff>
              </from>
              <to>
                <xdr:col>29</xdr:col>
                <xdr:colOff>638175</xdr:colOff>
                <xdr:row>18</xdr:row>
                <xdr:rowOff>19050</xdr:rowOff>
              </to>
            </anchor>
          </controlPr>
        </control>
      </mc:Choice>
      <mc:Fallback>
        <control shapeId="3771" r:id="rId20" name="Control 699"/>
      </mc:Fallback>
    </mc:AlternateContent>
    <mc:AlternateContent xmlns:mc="http://schemas.openxmlformats.org/markup-compatibility/2006">
      <mc:Choice Requires="x14">
        <control shapeId="3770" r:id="rId21" name="Control 698">
          <controlPr defaultSize="0" r:id="rId11">
            <anchor moveWithCells="1">
              <from>
                <xdr:col>28</xdr:col>
                <xdr:colOff>485775</xdr:colOff>
                <xdr:row>12</xdr:row>
                <xdr:rowOff>76200</xdr:rowOff>
              </from>
              <to>
                <xdr:col>29</xdr:col>
                <xdr:colOff>638175</xdr:colOff>
                <xdr:row>17</xdr:row>
                <xdr:rowOff>38100</xdr:rowOff>
              </to>
            </anchor>
          </controlPr>
        </control>
      </mc:Choice>
      <mc:Fallback>
        <control shapeId="3770" r:id="rId21" name="Control 698"/>
      </mc:Fallback>
    </mc:AlternateContent>
    <mc:AlternateContent xmlns:mc="http://schemas.openxmlformats.org/markup-compatibility/2006">
      <mc:Choice Requires="x14">
        <control shapeId="3769" r:id="rId22" name="Control 697">
          <controlPr defaultSize="0" r:id="rId11">
            <anchor moveWithCells="1">
              <from>
                <xdr:col>28</xdr:col>
                <xdr:colOff>485775</xdr:colOff>
                <xdr:row>11</xdr:row>
                <xdr:rowOff>76200</xdr:rowOff>
              </from>
              <to>
                <xdr:col>29</xdr:col>
                <xdr:colOff>638175</xdr:colOff>
                <xdr:row>16</xdr:row>
                <xdr:rowOff>38100</xdr:rowOff>
              </to>
            </anchor>
          </controlPr>
        </control>
      </mc:Choice>
      <mc:Fallback>
        <control shapeId="3769" r:id="rId22" name="Control 697"/>
      </mc:Fallback>
    </mc:AlternateContent>
    <mc:AlternateContent xmlns:mc="http://schemas.openxmlformats.org/markup-compatibility/2006">
      <mc:Choice Requires="x14">
        <control shapeId="3768" r:id="rId23" name="Control 696">
          <controlPr defaultSize="0" r:id="rId11">
            <anchor moveWithCells="1">
              <from>
                <xdr:col>28</xdr:col>
                <xdr:colOff>485775</xdr:colOff>
                <xdr:row>10</xdr:row>
                <xdr:rowOff>76200</xdr:rowOff>
              </from>
              <to>
                <xdr:col>29</xdr:col>
                <xdr:colOff>638175</xdr:colOff>
                <xdr:row>15</xdr:row>
                <xdr:rowOff>38100</xdr:rowOff>
              </to>
            </anchor>
          </controlPr>
        </control>
      </mc:Choice>
      <mc:Fallback>
        <control shapeId="3768" r:id="rId23" name="Control 696"/>
      </mc:Fallback>
    </mc:AlternateContent>
    <mc:AlternateContent xmlns:mc="http://schemas.openxmlformats.org/markup-compatibility/2006">
      <mc:Choice Requires="x14">
        <control shapeId="3752" r:id="rId24" name="Control 680">
          <controlPr defaultSize="0" r:id="rId11">
            <anchor moveWithCells="1">
              <from>
                <xdr:col>15</xdr:col>
                <xdr:colOff>0</xdr:colOff>
                <xdr:row>100</xdr:row>
                <xdr:rowOff>85725</xdr:rowOff>
              </from>
              <to>
                <xdr:col>16</xdr:col>
                <xdr:colOff>152400</xdr:colOff>
                <xdr:row>104</xdr:row>
                <xdr:rowOff>238125</xdr:rowOff>
              </to>
            </anchor>
          </controlPr>
        </control>
      </mc:Choice>
      <mc:Fallback>
        <control shapeId="3752" r:id="rId24" name="Control 680"/>
      </mc:Fallback>
    </mc:AlternateContent>
    <mc:AlternateContent xmlns:mc="http://schemas.openxmlformats.org/markup-compatibility/2006">
      <mc:Choice Requires="x14">
        <control shapeId="3750" r:id="rId25" name="Control 678">
          <controlPr defaultSize="0" r:id="rId11">
            <anchor moveWithCells="1">
              <from>
                <xdr:col>15</xdr:col>
                <xdr:colOff>0</xdr:colOff>
                <xdr:row>99</xdr:row>
                <xdr:rowOff>161925</xdr:rowOff>
              </from>
              <to>
                <xdr:col>16</xdr:col>
                <xdr:colOff>152400</xdr:colOff>
                <xdr:row>104</xdr:row>
                <xdr:rowOff>123825</xdr:rowOff>
              </to>
            </anchor>
          </controlPr>
        </control>
      </mc:Choice>
      <mc:Fallback>
        <control shapeId="3750" r:id="rId25" name="Control 678"/>
      </mc:Fallback>
    </mc:AlternateContent>
    <mc:AlternateContent xmlns:mc="http://schemas.openxmlformats.org/markup-compatibility/2006">
      <mc:Choice Requires="x14">
        <control shapeId="3748" r:id="rId26" name="Control 676">
          <controlPr defaultSize="0" r:id="rId11">
            <anchor moveWithCells="1">
              <from>
                <xdr:col>15</xdr:col>
                <xdr:colOff>0</xdr:colOff>
                <xdr:row>98</xdr:row>
                <xdr:rowOff>66675</xdr:rowOff>
              </from>
              <to>
                <xdr:col>16</xdr:col>
                <xdr:colOff>152400</xdr:colOff>
                <xdr:row>103</xdr:row>
                <xdr:rowOff>28575</xdr:rowOff>
              </to>
            </anchor>
          </controlPr>
        </control>
      </mc:Choice>
      <mc:Fallback>
        <control shapeId="3748" r:id="rId26" name="Control 676"/>
      </mc:Fallback>
    </mc:AlternateContent>
    <mc:AlternateContent xmlns:mc="http://schemas.openxmlformats.org/markup-compatibility/2006">
      <mc:Choice Requires="x14">
        <control shapeId="3746" r:id="rId27" name="Control 674">
          <controlPr defaultSize="0" r:id="rId11">
            <anchor moveWithCells="1">
              <from>
                <xdr:col>15</xdr:col>
                <xdr:colOff>0</xdr:colOff>
                <xdr:row>97</xdr:row>
                <xdr:rowOff>66675</xdr:rowOff>
              </from>
              <to>
                <xdr:col>16</xdr:col>
                <xdr:colOff>152400</xdr:colOff>
                <xdr:row>102</xdr:row>
                <xdr:rowOff>28575</xdr:rowOff>
              </to>
            </anchor>
          </controlPr>
        </control>
      </mc:Choice>
      <mc:Fallback>
        <control shapeId="3746" r:id="rId27" name="Control 674"/>
      </mc:Fallback>
    </mc:AlternateContent>
    <mc:AlternateContent xmlns:mc="http://schemas.openxmlformats.org/markup-compatibility/2006">
      <mc:Choice Requires="x14">
        <control shapeId="3744" r:id="rId28" name="Control 672">
          <controlPr defaultSize="0" r:id="rId11">
            <anchor moveWithCells="1">
              <from>
                <xdr:col>15</xdr:col>
                <xdr:colOff>0</xdr:colOff>
                <xdr:row>96</xdr:row>
                <xdr:rowOff>238125</xdr:rowOff>
              </from>
              <to>
                <xdr:col>16</xdr:col>
                <xdr:colOff>152400</xdr:colOff>
                <xdr:row>101</xdr:row>
                <xdr:rowOff>28575</xdr:rowOff>
              </to>
            </anchor>
          </controlPr>
        </control>
      </mc:Choice>
      <mc:Fallback>
        <control shapeId="3744" r:id="rId28" name="Control 672"/>
      </mc:Fallback>
    </mc:AlternateContent>
    <mc:AlternateContent xmlns:mc="http://schemas.openxmlformats.org/markup-compatibility/2006">
      <mc:Choice Requires="x14">
        <control shapeId="3742" r:id="rId29" name="Control 670">
          <controlPr defaultSize="0" r:id="rId11">
            <anchor moveWithCells="1">
              <from>
                <xdr:col>15</xdr:col>
                <xdr:colOff>0</xdr:colOff>
                <xdr:row>96</xdr:row>
                <xdr:rowOff>47625</xdr:rowOff>
              </from>
              <to>
                <xdr:col>16</xdr:col>
                <xdr:colOff>152400</xdr:colOff>
                <xdr:row>100</xdr:row>
                <xdr:rowOff>28575</xdr:rowOff>
              </to>
            </anchor>
          </controlPr>
        </control>
      </mc:Choice>
      <mc:Fallback>
        <control shapeId="3742" r:id="rId29" name="Control 670"/>
      </mc:Fallback>
    </mc:AlternateContent>
    <mc:AlternateContent xmlns:mc="http://schemas.openxmlformats.org/markup-compatibility/2006">
      <mc:Choice Requires="x14">
        <control shapeId="3740" r:id="rId30" name="Control 668">
          <controlPr defaultSize="0" r:id="rId11">
            <anchor moveWithCells="1">
              <from>
                <xdr:col>15</xdr:col>
                <xdr:colOff>0</xdr:colOff>
                <xdr:row>94</xdr:row>
                <xdr:rowOff>47625</xdr:rowOff>
              </from>
              <to>
                <xdr:col>16</xdr:col>
                <xdr:colOff>152400</xdr:colOff>
                <xdr:row>98</xdr:row>
                <xdr:rowOff>28575</xdr:rowOff>
              </to>
            </anchor>
          </controlPr>
        </control>
      </mc:Choice>
      <mc:Fallback>
        <control shapeId="3740" r:id="rId30" name="Control 668"/>
      </mc:Fallback>
    </mc:AlternateContent>
    <mc:AlternateContent xmlns:mc="http://schemas.openxmlformats.org/markup-compatibility/2006">
      <mc:Choice Requires="x14">
        <control shapeId="3738" r:id="rId31" name="Control 666">
          <controlPr defaultSize="0" r:id="rId11">
            <anchor moveWithCells="1">
              <from>
                <xdr:col>15</xdr:col>
                <xdr:colOff>0</xdr:colOff>
                <xdr:row>93</xdr:row>
                <xdr:rowOff>47625</xdr:rowOff>
              </from>
              <to>
                <xdr:col>16</xdr:col>
                <xdr:colOff>152400</xdr:colOff>
                <xdr:row>97</xdr:row>
                <xdr:rowOff>28575</xdr:rowOff>
              </to>
            </anchor>
          </controlPr>
        </control>
      </mc:Choice>
      <mc:Fallback>
        <control shapeId="3738" r:id="rId31" name="Control 666"/>
      </mc:Fallback>
    </mc:AlternateContent>
    <mc:AlternateContent xmlns:mc="http://schemas.openxmlformats.org/markup-compatibility/2006">
      <mc:Choice Requires="x14">
        <control shapeId="3736" r:id="rId32" name="Control 664">
          <controlPr defaultSize="0" r:id="rId11">
            <anchor moveWithCells="1">
              <from>
                <xdr:col>15</xdr:col>
                <xdr:colOff>0</xdr:colOff>
                <xdr:row>92</xdr:row>
                <xdr:rowOff>47625</xdr:rowOff>
              </from>
              <to>
                <xdr:col>16</xdr:col>
                <xdr:colOff>152400</xdr:colOff>
                <xdr:row>96</xdr:row>
                <xdr:rowOff>200025</xdr:rowOff>
              </to>
            </anchor>
          </controlPr>
        </control>
      </mc:Choice>
      <mc:Fallback>
        <control shapeId="3736" r:id="rId32" name="Control 664"/>
      </mc:Fallback>
    </mc:AlternateContent>
    <mc:AlternateContent xmlns:mc="http://schemas.openxmlformats.org/markup-compatibility/2006">
      <mc:Choice Requires="x14">
        <control shapeId="3734" r:id="rId33" name="Control 662">
          <controlPr defaultSize="0" r:id="rId11">
            <anchor moveWithCells="1">
              <from>
                <xdr:col>15</xdr:col>
                <xdr:colOff>0</xdr:colOff>
                <xdr:row>90</xdr:row>
                <xdr:rowOff>228600</xdr:rowOff>
              </from>
              <to>
                <xdr:col>16</xdr:col>
                <xdr:colOff>152400</xdr:colOff>
                <xdr:row>95</xdr:row>
                <xdr:rowOff>57150</xdr:rowOff>
              </to>
            </anchor>
          </controlPr>
        </control>
      </mc:Choice>
      <mc:Fallback>
        <control shapeId="3734" r:id="rId33" name="Control 662"/>
      </mc:Fallback>
    </mc:AlternateContent>
    <mc:AlternateContent xmlns:mc="http://schemas.openxmlformats.org/markup-compatibility/2006">
      <mc:Choice Requires="x14">
        <control shapeId="3732" r:id="rId34" name="Control 660">
          <controlPr defaultSize="0" r:id="rId11">
            <anchor moveWithCells="1">
              <from>
                <xdr:col>15</xdr:col>
                <xdr:colOff>0</xdr:colOff>
                <xdr:row>90</xdr:row>
                <xdr:rowOff>76200</xdr:rowOff>
              </from>
              <to>
                <xdr:col>16</xdr:col>
                <xdr:colOff>152400</xdr:colOff>
                <xdr:row>94</xdr:row>
                <xdr:rowOff>95250</xdr:rowOff>
              </to>
            </anchor>
          </controlPr>
        </control>
      </mc:Choice>
      <mc:Fallback>
        <control shapeId="3732" r:id="rId34" name="Control 660"/>
      </mc:Fallback>
    </mc:AlternateContent>
    <mc:AlternateContent xmlns:mc="http://schemas.openxmlformats.org/markup-compatibility/2006">
      <mc:Choice Requires="x14">
        <control shapeId="3729" r:id="rId35" name="Control 657">
          <controlPr defaultSize="0" r:id="rId11">
            <anchor moveWithCells="1">
              <from>
                <xdr:col>15</xdr:col>
                <xdr:colOff>0</xdr:colOff>
                <xdr:row>88</xdr:row>
                <xdr:rowOff>152400</xdr:rowOff>
              </from>
              <to>
                <xdr:col>16</xdr:col>
                <xdr:colOff>152400</xdr:colOff>
                <xdr:row>92</xdr:row>
                <xdr:rowOff>171450</xdr:rowOff>
              </to>
            </anchor>
          </controlPr>
        </control>
      </mc:Choice>
      <mc:Fallback>
        <control shapeId="3729" r:id="rId35" name="Control 657"/>
      </mc:Fallback>
    </mc:AlternateContent>
    <mc:AlternateContent xmlns:mc="http://schemas.openxmlformats.org/markup-compatibility/2006">
      <mc:Choice Requires="x14">
        <control shapeId="3727" r:id="rId36" name="Control 655">
          <controlPr defaultSize="0" r:id="rId11">
            <anchor moveWithCells="1">
              <from>
                <xdr:col>15</xdr:col>
                <xdr:colOff>0</xdr:colOff>
                <xdr:row>88</xdr:row>
                <xdr:rowOff>0</xdr:rowOff>
              </from>
              <to>
                <xdr:col>16</xdr:col>
                <xdr:colOff>152400</xdr:colOff>
                <xdr:row>92</xdr:row>
                <xdr:rowOff>19050</xdr:rowOff>
              </to>
            </anchor>
          </controlPr>
        </control>
      </mc:Choice>
      <mc:Fallback>
        <control shapeId="3727" r:id="rId36" name="Control 655"/>
      </mc:Fallback>
    </mc:AlternateContent>
    <mc:AlternateContent xmlns:mc="http://schemas.openxmlformats.org/markup-compatibility/2006">
      <mc:Choice Requires="x14">
        <control shapeId="3725" r:id="rId37" name="Control 653">
          <controlPr defaultSize="0" r:id="rId11">
            <anchor moveWithCells="1">
              <from>
                <xdr:col>15</xdr:col>
                <xdr:colOff>0</xdr:colOff>
                <xdr:row>85</xdr:row>
                <xdr:rowOff>76200</xdr:rowOff>
              </from>
              <to>
                <xdr:col>16</xdr:col>
                <xdr:colOff>152400</xdr:colOff>
                <xdr:row>90</xdr:row>
                <xdr:rowOff>38100</xdr:rowOff>
              </to>
            </anchor>
          </controlPr>
        </control>
      </mc:Choice>
      <mc:Fallback>
        <control shapeId="3725" r:id="rId37" name="Control 653"/>
      </mc:Fallback>
    </mc:AlternateContent>
    <mc:AlternateContent xmlns:mc="http://schemas.openxmlformats.org/markup-compatibility/2006">
      <mc:Choice Requires="x14">
        <control shapeId="3723" r:id="rId38" name="Control 651">
          <controlPr defaultSize="0" r:id="rId11">
            <anchor moveWithCells="1">
              <from>
                <xdr:col>15</xdr:col>
                <xdr:colOff>0</xdr:colOff>
                <xdr:row>84</xdr:row>
                <xdr:rowOff>76200</xdr:rowOff>
              </from>
              <to>
                <xdr:col>16</xdr:col>
                <xdr:colOff>152400</xdr:colOff>
                <xdr:row>89</xdr:row>
                <xdr:rowOff>38100</xdr:rowOff>
              </to>
            </anchor>
          </controlPr>
        </control>
      </mc:Choice>
      <mc:Fallback>
        <control shapeId="3723" r:id="rId38" name="Control 651"/>
      </mc:Fallback>
    </mc:AlternateContent>
    <mc:AlternateContent xmlns:mc="http://schemas.openxmlformats.org/markup-compatibility/2006">
      <mc:Choice Requires="x14">
        <control shapeId="3721" r:id="rId39" name="Control 649">
          <controlPr defaultSize="0" r:id="rId11">
            <anchor moveWithCells="1">
              <from>
                <xdr:col>15</xdr:col>
                <xdr:colOff>0</xdr:colOff>
                <xdr:row>83</xdr:row>
                <xdr:rowOff>76200</xdr:rowOff>
              </from>
              <to>
                <xdr:col>16</xdr:col>
                <xdr:colOff>152400</xdr:colOff>
                <xdr:row>88</xdr:row>
                <xdr:rowOff>38100</xdr:rowOff>
              </to>
            </anchor>
          </controlPr>
        </control>
      </mc:Choice>
      <mc:Fallback>
        <control shapeId="3721" r:id="rId39" name="Control 649"/>
      </mc:Fallback>
    </mc:AlternateContent>
    <mc:AlternateContent xmlns:mc="http://schemas.openxmlformats.org/markup-compatibility/2006">
      <mc:Choice Requires="x14">
        <control shapeId="3719" r:id="rId40" name="Control 647">
          <controlPr defaultSize="0" r:id="rId11">
            <anchor moveWithCells="1">
              <from>
                <xdr:col>15</xdr:col>
                <xdr:colOff>0</xdr:colOff>
                <xdr:row>82</xdr:row>
                <xdr:rowOff>76200</xdr:rowOff>
              </from>
              <to>
                <xdr:col>16</xdr:col>
                <xdr:colOff>152400</xdr:colOff>
                <xdr:row>87</xdr:row>
                <xdr:rowOff>38100</xdr:rowOff>
              </to>
            </anchor>
          </controlPr>
        </control>
      </mc:Choice>
      <mc:Fallback>
        <control shapeId="3719" r:id="rId40" name="Control 647"/>
      </mc:Fallback>
    </mc:AlternateContent>
    <mc:AlternateContent xmlns:mc="http://schemas.openxmlformats.org/markup-compatibility/2006">
      <mc:Choice Requires="x14">
        <control shapeId="3717" r:id="rId41" name="Control 645">
          <controlPr defaultSize="0" r:id="rId11">
            <anchor moveWithCells="1">
              <from>
                <xdr:col>15</xdr:col>
                <xdr:colOff>0</xdr:colOff>
                <xdr:row>81</xdr:row>
                <xdr:rowOff>76200</xdr:rowOff>
              </from>
              <to>
                <xdr:col>16</xdr:col>
                <xdr:colOff>152400</xdr:colOff>
                <xdr:row>86</xdr:row>
                <xdr:rowOff>38100</xdr:rowOff>
              </to>
            </anchor>
          </controlPr>
        </control>
      </mc:Choice>
      <mc:Fallback>
        <control shapeId="3717" r:id="rId41" name="Control 645"/>
      </mc:Fallback>
    </mc:AlternateContent>
    <mc:AlternateContent xmlns:mc="http://schemas.openxmlformats.org/markup-compatibility/2006">
      <mc:Choice Requires="x14">
        <control shapeId="3715" r:id="rId42" name="Control 643">
          <controlPr defaultSize="0" r:id="rId11">
            <anchor moveWithCells="1">
              <from>
                <xdr:col>15</xdr:col>
                <xdr:colOff>0</xdr:colOff>
                <xdr:row>80</xdr:row>
                <xdr:rowOff>76200</xdr:rowOff>
              </from>
              <to>
                <xdr:col>16</xdr:col>
                <xdr:colOff>152400</xdr:colOff>
                <xdr:row>85</xdr:row>
                <xdr:rowOff>38100</xdr:rowOff>
              </to>
            </anchor>
          </controlPr>
        </control>
      </mc:Choice>
      <mc:Fallback>
        <control shapeId="3715" r:id="rId42" name="Control 643"/>
      </mc:Fallback>
    </mc:AlternateContent>
    <mc:AlternateContent xmlns:mc="http://schemas.openxmlformats.org/markup-compatibility/2006">
      <mc:Choice Requires="x14">
        <control shapeId="3713" r:id="rId43" name="Control 641">
          <controlPr defaultSize="0" r:id="rId11">
            <anchor moveWithCells="1">
              <from>
                <xdr:col>15</xdr:col>
                <xdr:colOff>0</xdr:colOff>
                <xdr:row>79</xdr:row>
                <xdr:rowOff>76200</xdr:rowOff>
              </from>
              <to>
                <xdr:col>16</xdr:col>
                <xdr:colOff>152400</xdr:colOff>
                <xdr:row>84</xdr:row>
                <xdr:rowOff>38100</xdr:rowOff>
              </to>
            </anchor>
          </controlPr>
        </control>
      </mc:Choice>
      <mc:Fallback>
        <control shapeId="3713" r:id="rId43" name="Control 641"/>
      </mc:Fallback>
    </mc:AlternateContent>
    <mc:AlternateContent xmlns:mc="http://schemas.openxmlformats.org/markup-compatibility/2006">
      <mc:Choice Requires="x14">
        <control shapeId="3711" r:id="rId44" name="Control 639">
          <controlPr defaultSize="0" r:id="rId11">
            <anchor moveWithCells="1">
              <from>
                <xdr:col>15</xdr:col>
                <xdr:colOff>0</xdr:colOff>
                <xdr:row>78</xdr:row>
                <xdr:rowOff>76200</xdr:rowOff>
              </from>
              <to>
                <xdr:col>16</xdr:col>
                <xdr:colOff>152400</xdr:colOff>
                <xdr:row>83</xdr:row>
                <xdr:rowOff>38100</xdr:rowOff>
              </to>
            </anchor>
          </controlPr>
        </control>
      </mc:Choice>
      <mc:Fallback>
        <control shapeId="3711" r:id="rId44" name="Control 639"/>
      </mc:Fallback>
    </mc:AlternateContent>
    <mc:AlternateContent xmlns:mc="http://schemas.openxmlformats.org/markup-compatibility/2006">
      <mc:Choice Requires="x14">
        <control shapeId="3709" r:id="rId45" name="Control 637">
          <controlPr defaultSize="0" r:id="rId11">
            <anchor moveWithCells="1">
              <from>
                <xdr:col>15</xdr:col>
                <xdr:colOff>0</xdr:colOff>
                <xdr:row>77</xdr:row>
                <xdr:rowOff>123825</xdr:rowOff>
              </from>
              <to>
                <xdr:col>16</xdr:col>
                <xdr:colOff>152400</xdr:colOff>
                <xdr:row>82</xdr:row>
                <xdr:rowOff>38100</xdr:rowOff>
              </to>
            </anchor>
          </controlPr>
        </control>
      </mc:Choice>
      <mc:Fallback>
        <control shapeId="3709" r:id="rId45" name="Control 637"/>
      </mc:Fallback>
    </mc:AlternateContent>
    <mc:AlternateContent xmlns:mc="http://schemas.openxmlformats.org/markup-compatibility/2006">
      <mc:Choice Requires="x14">
        <control shapeId="3707" r:id="rId46" name="Control 635">
          <controlPr defaultSize="0" r:id="rId11">
            <anchor moveWithCells="1">
              <from>
                <xdr:col>15</xdr:col>
                <xdr:colOff>0</xdr:colOff>
                <xdr:row>76</xdr:row>
                <xdr:rowOff>123825</xdr:rowOff>
              </from>
              <to>
                <xdr:col>16</xdr:col>
                <xdr:colOff>152400</xdr:colOff>
                <xdr:row>81</xdr:row>
                <xdr:rowOff>38100</xdr:rowOff>
              </to>
            </anchor>
          </controlPr>
        </control>
      </mc:Choice>
      <mc:Fallback>
        <control shapeId="3707" r:id="rId46" name="Control 635"/>
      </mc:Fallback>
    </mc:AlternateContent>
    <mc:AlternateContent xmlns:mc="http://schemas.openxmlformats.org/markup-compatibility/2006">
      <mc:Choice Requires="x14">
        <control shapeId="3705" r:id="rId47" name="Control 633">
          <controlPr defaultSize="0" r:id="rId11">
            <anchor moveWithCells="1">
              <from>
                <xdr:col>15</xdr:col>
                <xdr:colOff>0</xdr:colOff>
                <xdr:row>74</xdr:row>
                <xdr:rowOff>123825</xdr:rowOff>
              </from>
              <to>
                <xdr:col>16</xdr:col>
                <xdr:colOff>152400</xdr:colOff>
                <xdr:row>79</xdr:row>
                <xdr:rowOff>38100</xdr:rowOff>
              </to>
            </anchor>
          </controlPr>
        </control>
      </mc:Choice>
      <mc:Fallback>
        <control shapeId="3705" r:id="rId47" name="Control 633"/>
      </mc:Fallback>
    </mc:AlternateContent>
    <mc:AlternateContent xmlns:mc="http://schemas.openxmlformats.org/markup-compatibility/2006">
      <mc:Choice Requires="x14">
        <control shapeId="3703" r:id="rId48" name="Control 631">
          <controlPr defaultSize="0" r:id="rId11">
            <anchor moveWithCells="1">
              <from>
                <xdr:col>15</xdr:col>
                <xdr:colOff>0</xdr:colOff>
                <xdr:row>73</xdr:row>
                <xdr:rowOff>123825</xdr:rowOff>
              </from>
              <to>
                <xdr:col>16</xdr:col>
                <xdr:colOff>152400</xdr:colOff>
                <xdr:row>78</xdr:row>
                <xdr:rowOff>38100</xdr:rowOff>
              </to>
            </anchor>
          </controlPr>
        </control>
      </mc:Choice>
      <mc:Fallback>
        <control shapeId="3703" r:id="rId48" name="Control 631"/>
      </mc:Fallback>
    </mc:AlternateContent>
    <mc:AlternateContent xmlns:mc="http://schemas.openxmlformats.org/markup-compatibility/2006">
      <mc:Choice Requires="x14">
        <control shapeId="3701" r:id="rId49" name="Control 629">
          <controlPr defaultSize="0" r:id="rId11">
            <anchor moveWithCells="1">
              <from>
                <xdr:col>15</xdr:col>
                <xdr:colOff>0</xdr:colOff>
                <xdr:row>72</xdr:row>
                <xdr:rowOff>76200</xdr:rowOff>
              </from>
              <to>
                <xdr:col>16</xdr:col>
                <xdr:colOff>152400</xdr:colOff>
                <xdr:row>77</xdr:row>
                <xdr:rowOff>38100</xdr:rowOff>
              </to>
            </anchor>
          </controlPr>
        </control>
      </mc:Choice>
      <mc:Fallback>
        <control shapeId="3701" r:id="rId49" name="Control 629"/>
      </mc:Fallback>
    </mc:AlternateContent>
    <mc:AlternateContent xmlns:mc="http://schemas.openxmlformats.org/markup-compatibility/2006">
      <mc:Choice Requires="x14">
        <control shapeId="3699" r:id="rId50" name="Control 627">
          <controlPr defaultSize="0" r:id="rId11">
            <anchor moveWithCells="1">
              <from>
                <xdr:col>15</xdr:col>
                <xdr:colOff>0</xdr:colOff>
                <xdr:row>71</xdr:row>
                <xdr:rowOff>76200</xdr:rowOff>
              </from>
              <to>
                <xdr:col>16</xdr:col>
                <xdr:colOff>152400</xdr:colOff>
                <xdr:row>76</xdr:row>
                <xdr:rowOff>38100</xdr:rowOff>
              </to>
            </anchor>
          </controlPr>
        </control>
      </mc:Choice>
      <mc:Fallback>
        <control shapeId="3699" r:id="rId50" name="Control 627"/>
      </mc:Fallback>
    </mc:AlternateContent>
    <mc:AlternateContent xmlns:mc="http://schemas.openxmlformats.org/markup-compatibility/2006">
      <mc:Choice Requires="x14">
        <control shapeId="3697" r:id="rId51" name="Control 625">
          <controlPr defaultSize="0" r:id="rId11">
            <anchor moveWithCells="1">
              <from>
                <xdr:col>15</xdr:col>
                <xdr:colOff>0</xdr:colOff>
                <xdr:row>70</xdr:row>
                <xdr:rowOff>76200</xdr:rowOff>
              </from>
              <to>
                <xdr:col>16</xdr:col>
                <xdr:colOff>152400</xdr:colOff>
                <xdr:row>75</xdr:row>
                <xdr:rowOff>38100</xdr:rowOff>
              </to>
            </anchor>
          </controlPr>
        </control>
      </mc:Choice>
      <mc:Fallback>
        <control shapeId="3697" r:id="rId51" name="Control 625"/>
      </mc:Fallback>
    </mc:AlternateContent>
    <mc:AlternateContent xmlns:mc="http://schemas.openxmlformats.org/markup-compatibility/2006">
      <mc:Choice Requires="x14">
        <control shapeId="3695" r:id="rId52" name="Control 623">
          <controlPr defaultSize="0" r:id="rId11">
            <anchor moveWithCells="1">
              <from>
                <xdr:col>15</xdr:col>
                <xdr:colOff>0</xdr:colOff>
                <xdr:row>69</xdr:row>
                <xdr:rowOff>76200</xdr:rowOff>
              </from>
              <to>
                <xdr:col>16</xdr:col>
                <xdr:colOff>152400</xdr:colOff>
                <xdr:row>74</xdr:row>
                <xdr:rowOff>38100</xdr:rowOff>
              </to>
            </anchor>
          </controlPr>
        </control>
      </mc:Choice>
      <mc:Fallback>
        <control shapeId="3695" r:id="rId52" name="Control 623"/>
      </mc:Fallback>
    </mc:AlternateContent>
    <mc:AlternateContent xmlns:mc="http://schemas.openxmlformats.org/markup-compatibility/2006">
      <mc:Choice Requires="x14">
        <control shapeId="3693" r:id="rId53" name="Control 621">
          <controlPr defaultSize="0" r:id="rId11">
            <anchor moveWithCells="1">
              <from>
                <xdr:col>15</xdr:col>
                <xdr:colOff>0</xdr:colOff>
                <xdr:row>68</xdr:row>
                <xdr:rowOff>76200</xdr:rowOff>
              </from>
              <to>
                <xdr:col>16</xdr:col>
                <xdr:colOff>152400</xdr:colOff>
                <xdr:row>73</xdr:row>
                <xdr:rowOff>38100</xdr:rowOff>
              </to>
            </anchor>
          </controlPr>
        </control>
      </mc:Choice>
      <mc:Fallback>
        <control shapeId="3693" r:id="rId53" name="Control 621"/>
      </mc:Fallback>
    </mc:AlternateContent>
    <mc:AlternateContent xmlns:mc="http://schemas.openxmlformats.org/markup-compatibility/2006">
      <mc:Choice Requires="x14">
        <control shapeId="3692" r:id="rId54" name="Control 620">
          <controlPr defaultSize="0" r:id="rId11">
            <anchor moveWithCells="1">
              <from>
                <xdr:col>15</xdr:col>
                <xdr:colOff>0</xdr:colOff>
                <xdr:row>67</xdr:row>
                <xdr:rowOff>76200</xdr:rowOff>
              </from>
              <to>
                <xdr:col>16</xdr:col>
                <xdr:colOff>152400</xdr:colOff>
                <xdr:row>72</xdr:row>
                <xdr:rowOff>38100</xdr:rowOff>
              </to>
            </anchor>
          </controlPr>
        </control>
      </mc:Choice>
      <mc:Fallback>
        <control shapeId="3692" r:id="rId54" name="Control 620"/>
      </mc:Fallback>
    </mc:AlternateContent>
    <mc:AlternateContent xmlns:mc="http://schemas.openxmlformats.org/markup-compatibility/2006">
      <mc:Choice Requires="x14">
        <control shapeId="3690" r:id="rId55" name="Control 618">
          <controlPr defaultSize="0" r:id="rId11">
            <anchor moveWithCells="1">
              <from>
                <xdr:col>15</xdr:col>
                <xdr:colOff>0</xdr:colOff>
                <xdr:row>66</xdr:row>
                <xdr:rowOff>76200</xdr:rowOff>
              </from>
              <to>
                <xdr:col>16</xdr:col>
                <xdr:colOff>152400</xdr:colOff>
                <xdr:row>71</xdr:row>
                <xdr:rowOff>38100</xdr:rowOff>
              </to>
            </anchor>
          </controlPr>
        </control>
      </mc:Choice>
      <mc:Fallback>
        <control shapeId="3690" r:id="rId55" name="Control 618"/>
      </mc:Fallback>
    </mc:AlternateContent>
    <mc:AlternateContent xmlns:mc="http://schemas.openxmlformats.org/markup-compatibility/2006">
      <mc:Choice Requires="x14">
        <control shapeId="3688" r:id="rId56" name="Control 616">
          <controlPr defaultSize="0" r:id="rId11">
            <anchor moveWithCells="1">
              <from>
                <xdr:col>15</xdr:col>
                <xdr:colOff>0</xdr:colOff>
                <xdr:row>65</xdr:row>
                <xdr:rowOff>76200</xdr:rowOff>
              </from>
              <to>
                <xdr:col>16</xdr:col>
                <xdr:colOff>152400</xdr:colOff>
                <xdr:row>70</xdr:row>
                <xdr:rowOff>38100</xdr:rowOff>
              </to>
            </anchor>
          </controlPr>
        </control>
      </mc:Choice>
      <mc:Fallback>
        <control shapeId="3688" r:id="rId56" name="Control 616"/>
      </mc:Fallback>
    </mc:AlternateContent>
    <mc:AlternateContent xmlns:mc="http://schemas.openxmlformats.org/markup-compatibility/2006">
      <mc:Choice Requires="x14">
        <control shapeId="3686" r:id="rId57" name="Control 614">
          <controlPr defaultSize="0" r:id="rId11">
            <anchor moveWithCells="1">
              <from>
                <xdr:col>15</xdr:col>
                <xdr:colOff>0</xdr:colOff>
                <xdr:row>64</xdr:row>
                <xdr:rowOff>114300</xdr:rowOff>
              </from>
              <to>
                <xdr:col>16</xdr:col>
                <xdr:colOff>152400</xdr:colOff>
                <xdr:row>69</xdr:row>
                <xdr:rowOff>66675</xdr:rowOff>
              </to>
            </anchor>
          </controlPr>
        </control>
      </mc:Choice>
      <mc:Fallback>
        <control shapeId="3686" r:id="rId57" name="Control 614"/>
      </mc:Fallback>
    </mc:AlternateContent>
    <mc:AlternateContent xmlns:mc="http://schemas.openxmlformats.org/markup-compatibility/2006">
      <mc:Choice Requires="x14">
        <control shapeId="3684" r:id="rId58" name="Control 612">
          <controlPr defaultSize="0" r:id="rId11">
            <anchor moveWithCells="1">
              <from>
                <xdr:col>15</xdr:col>
                <xdr:colOff>0</xdr:colOff>
                <xdr:row>63</xdr:row>
                <xdr:rowOff>161925</xdr:rowOff>
              </from>
              <to>
                <xdr:col>16</xdr:col>
                <xdr:colOff>152400</xdr:colOff>
                <xdr:row>68</xdr:row>
                <xdr:rowOff>114300</xdr:rowOff>
              </to>
            </anchor>
          </controlPr>
        </control>
      </mc:Choice>
      <mc:Fallback>
        <control shapeId="3684" r:id="rId58" name="Control 612"/>
      </mc:Fallback>
    </mc:AlternateContent>
    <mc:AlternateContent xmlns:mc="http://schemas.openxmlformats.org/markup-compatibility/2006">
      <mc:Choice Requires="x14">
        <control shapeId="3682" r:id="rId59" name="Control 610">
          <controlPr defaultSize="0" r:id="rId11">
            <anchor moveWithCells="1">
              <from>
                <xdr:col>15</xdr:col>
                <xdr:colOff>0</xdr:colOff>
                <xdr:row>63</xdr:row>
                <xdr:rowOff>19050</xdr:rowOff>
              </from>
              <to>
                <xdr:col>16</xdr:col>
                <xdr:colOff>152400</xdr:colOff>
                <xdr:row>67</xdr:row>
                <xdr:rowOff>161925</xdr:rowOff>
              </to>
            </anchor>
          </controlPr>
        </control>
      </mc:Choice>
      <mc:Fallback>
        <control shapeId="3682" r:id="rId59" name="Control 610"/>
      </mc:Fallback>
    </mc:AlternateContent>
    <mc:AlternateContent xmlns:mc="http://schemas.openxmlformats.org/markup-compatibility/2006">
      <mc:Choice Requires="x14">
        <control shapeId="3680" r:id="rId60" name="Control 608">
          <controlPr defaultSize="0" r:id="rId11">
            <anchor moveWithCells="1">
              <from>
                <xdr:col>15</xdr:col>
                <xdr:colOff>0</xdr:colOff>
                <xdr:row>62</xdr:row>
                <xdr:rowOff>66675</xdr:rowOff>
              </from>
              <to>
                <xdr:col>16</xdr:col>
                <xdr:colOff>152400</xdr:colOff>
                <xdr:row>67</xdr:row>
                <xdr:rowOff>19050</xdr:rowOff>
              </to>
            </anchor>
          </controlPr>
        </control>
      </mc:Choice>
      <mc:Fallback>
        <control shapeId="3680" r:id="rId60" name="Control 608"/>
      </mc:Fallback>
    </mc:AlternateContent>
    <mc:AlternateContent xmlns:mc="http://schemas.openxmlformats.org/markup-compatibility/2006">
      <mc:Choice Requires="x14">
        <control shapeId="3678" r:id="rId61" name="Control 606">
          <controlPr defaultSize="0" r:id="rId11">
            <anchor moveWithCells="1">
              <from>
                <xdr:col>15</xdr:col>
                <xdr:colOff>0</xdr:colOff>
                <xdr:row>61</xdr:row>
                <xdr:rowOff>95250</xdr:rowOff>
              </from>
              <to>
                <xdr:col>16</xdr:col>
                <xdr:colOff>152400</xdr:colOff>
                <xdr:row>66</xdr:row>
                <xdr:rowOff>47625</xdr:rowOff>
              </to>
            </anchor>
          </controlPr>
        </control>
      </mc:Choice>
      <mc:Fallback>
        <control shapeId="3678" r:id="rId61" name="Control 606"/>
      </mc:Fallback>
    </mc:AlternateContent>
    <mc:AlternateContent xmlns:mc="http://schemas.openxmlformats.org/markup-compatibility/2006">
      <mc:Choice Requires="x14">
        <control shapeId="3676" r:id="rId62" name="Control 604">
          <controlPr defaultSize="0" r:id="rId11">
            <anchor moveWithCells="1">
              <from>
                <xdr:col>15</xdr:col>
                <xdr:colOff>0</xdr:colOff>
                <xdr:row>60</xdr:row>
                <xdr:rowOff>85725</xdr:rowOff>
              </from>
              <to>
                <xdr:col>16</xdr:col>
                <xdr:colOff>152400</xdr:colOff>
                <xdr:row>65</xdr:row>
                <xdr:rowOff>38100</xdr:rowOff>
              </to>
            </anchor>
          </controlPr>
        </control>
      </mc:Choice>
      <mc:Fallback>
        <control shapeId="3676" r:id="rId62" name="Control 604"/>
      </mc:Fallback>
    </mc:AlternateContent>
    <mc:AlternateContent xmlns:mc="http://schemas.openxmlformats.org/markup-compatibility/2006">
      <mc:Choice Requires="x14">
        <control shapeId="3674" r:id="rId63" name="Control 602">
          <controlPr defaultSize="0" r:id="rId11">
            <anchor moveWithCells="1">
              <from>
                <xdr:col>15</xdr:col>
                <xdr:colOff>0</xdr:colOff>
                <xdr:row>59</xdr:row>
                <xdr:rowOff>85725</xdr:rowOff>
              </from>
              <to>
                <xdr:col>16</xdr:col>
                <xdr:colOff>152400</xdr:colOff>
                <xdr:row>64</xdr:row>
                <xdr:rowOff>47625</xdr:rowOff>
              </to>
            </anchor>
          </controlPr>
        </control>
      </mc:Choice>
      <mc:Fallback>
        <control shapeId="3674" r:id="rId63" name="Control 602"/>
      </mc:Fallback>
    </mc:AlternateContent>
    <mc:AlternateContent xmlns:mc="http://schemas.openxmlformats.org/markup-compatibility/2006">
      <mc:Choice Requires="x14">
        <control shapeId="3672" r:id="rId64" name="Control 600">
          <controlPr defaultSize="0" r:id="rId11">
            <anchor moveWithCells="1">
              <from>
                <xdr:col>15</xdr:col>
                <xdr:colOff>0</xdr:colOff>
                <xdr:row>58</xdr:row>
                <xdr:rowOff>85725</xdr:rowOff>
              </from>
              <to>
                <xdr:col>16</xdr:col>
                <xdr:colOff>152400</xdr:colOff>
                <xdr:row>63</xdr:row>
                <xdr:rowOff>47625</xdr:rowOff>
              </to>
            </anchor>
          </controlPr>
        </control>
      </mc:Choice>
      <mc:Fallback>
        <control shapeId="3672" r:id="rId64" name="Control 600"/>
      </mc:Fallback>
    </mc:AlternateContent>
    <mc:AlternateContent xmlns:mc="http://schemas.openxmlformats.org/markup-compatibility/2006">
      <mc:Choice Requires="x14">
        <control shapeId="3670" r:id="rId65" name="Control 598">
          <controlPr defaultSize="0" r:id="rId11">
            <anchor moveWithCells="1">
              <from>
                <xdr:col>15</xdr:col>
                <xdr:colOff>0</xdr:colOff>
                <xdr:row>57</xdr:row>
                <xdr:rowOff>85725</xdr:rowOff>
              </from>
              <to>
                <xdr:col>16</xdr:col>
                <xdr:colOff>152400</xdr:colOff>
                <xdr:row>62</xdr:row>
                <xdr:rowOff>47625</xdr:rowOff>
              </to>
            </anchor>
          </controlPr>
        </control>
      </mc:Choice>
      <mc:Fallback>
        <control shapeId="3670" r:id="rId65" name="Control 598"/>
      </mc:Fallback>
    </mc:AlternateContent>
    <mc:AlternateContent xmlns:mc="http://schemas.openxmlformats.org/markup-compatibility/2006">
      <mc:Choice Requires="x14">
        <control shapeId="3668" r:id="rId66" name="Control 596">
          <controlPr defaultSize="0" r:id="rId11">
            <anchor moveWithCells="1">
              <from>
                <xdr:col>15</xdr:col>
                <xdr:colOff>0</xdr:colOff>
                <xdr:row>56</xdr:row>
                <xdr:rowOff>85725</xdr:rowOff>
              </from>
              <to>
                <xdr:col>16</xdr:col>
                <xdr:colOff>152400</xdr:colOff>
                <xdr:row>61</xdr:row>
                <xdr:rowOff>47625</xdr:rowOff>
              </to>
            </anchor>
          </controlPr>
        </control>
      </mc:Choice>
      <mc:Fallback>
        <control shapeId="3668" r:id="rId66" name="Control 596"/>
      </mc:Fallback>
    </mc:AlternateContent>
    <mc:AlternateContent xmlns:mc="http://schemas.openxmlformats.org/markup-compatibility/2006">
      <mc:Choice Requires="x14">
        <control shapeId="3666" r:id="rId67" name="Control 594">
          <controlPr defaultSize="0" r:id="rId11">
            <anchor moveWithCells="1">
              <from>
                <xdr:col>15</xdr:col>
                <xdr:colOff>0</xdr:colOff>
                <xdr:row>55</xdr:row>
                <xdr:rowOff>38100</xdr:rowOff>
              </from>
              <to>
                <xdr:col>16</xdr:col>
                <xdr:colOff>152400</xdr:colOff>
                <xdr:row>60</xdr:row>
                <xdr:rowOff>9525</xdr:rowOff>
              </to>
            </anchor>
          </controlPr>
        </control>
      </mc:Choice>
      <mc:Fallback>
        <control shapeId="3666" r:id="rId67" name="Control 594"/>
      </mc:Fallback>
    </mc:AlternateContent>
    <mc:AlternateContent xmlns:mc="http://schemas.openxmlformats.org/markup-compatibility/2006">
      <mc:Choice Requires="x14">
        <control shapeId="3664" r:id="rId68" name="Control 592">
          <controlPr defaultSize="0" r:id="rId11">
            <anchor moveWithCells="1">
              <from>
                <xdr:col>15</xdr:col>
                <xdr:colOff>0</xdr:colOff>
                <xdr:row>53</xdr:row>
                <xdr:rowOff>161925</xdr:rowOff>
              </from>
              <to>
                <xdr:col>16</xdr:col>
                <xdr:colOff>152400</xdr:colOff>
                <xdr:row>58</xdr:row>
                <xdr:rowOff>133350</xdr:rowOff>
              </to>
            </anchor>
          </controlPr>
        </control>
      </mc:Choice>
      <mc:Fallback>
        <control shapeId="3664" r:id="rId68" name="Control 592"/>
      </mc:Fallback>
    </mc:AlternateContent>
    <mc:AlternateContent xmlns:mc="http://schemas.openxmlformats.org/markup-compatibility/2006">
      <mc:Choice Requires="x14">
        <control shapeId="3662" r:id="rId69" name="Control 590">
          <controlPr defaultSize="0" r:id="rId11">
            <anchor moveWithCells="1">
              <from>
                <xdr:col>15</xdr:col>
                <xdr:colOff>0</xdr:colOff>
                <xdr:row>52</xdr:row>
                <xdr:rowOff>95250</xdr:rowOff>
              </from>
              <to>
                <xdr:col>16</xdr:col>
                <xdr:colOff>152400</xdr:colOff>
                <xdr:row>57</xdr:row>
                <xdr:rowOff>66675</xdr:rowOff>
              </to>
            </anchor>
          </controlPr>
        </control>
      </mc:Choice>
      <mc:Fallback>
        <control shapeId="3662" r:id="rId69" name="Control 590"/>
      </mc:Fallback>
    </mc:AlternateContent>
    <mc:AlternateContent xmlns:mc="http://schemas.openxmlformats.org/markup-compatibility/2006">
      <mc:Choice Requires="x14">
        <control shapeId="3660" r:id="rId70" name="Control 588">
          <controlPr defaultSize="0" r:id="rId11">
            <anchor moveWithCells="1">
              <from>
                <xdr:col>15</xdr:col>
                <xdr:colOff>0</xdr:colOff>
                <xdr:row>51</xdr:row>
                <xdr:rowOff>66675</xdr:rowOff>
              </from>
              <to>
                <xdr:col>16</xdr:col>
                <xdr:colOff>152400</xdr:colOff>
                <xdr:row>56</xdr:row>
                <xdr:rowOff>38100</xdr:rowOff>
              </to>
            </anchor>
          </controlPr>
        </control>
      </mc:Choice>
      <mc:Fallback>
        <control shapeId="3660" r:id="rId70" name="Control 588"/>
      </mc:Fallback>
    </mc:AlternateContent>
    <mc:AlternateContent xmlns:mc="http://schemas.openxmlformats.org/markup-compatibility/2006">
      <mc:Choice Requires="x14">
        <control shapeId="3658" r:id="rId71" name="Control 586">
          <controlPr defaultSize="0" r:id="rId11">
            <anchor moveWithCells="1">
              <from>
                <xdr:col>15</xdr:col>
                <xdr:colOff>0</xdr:colOff>
                <xdr:row>50</xdr:row>
                <xdr:rowOff>76200</xdr:rowOff>
              </from>
              <to>
                <xdr:col>16</xdr:col>
                <xdr:colOff>152400</xdr:colOff>
                <xdr:row>55</xdr:row>
                <xdr:rowOff>38100</xdr:rowOff>
              </to>
            </anchor>
          </controlPr>
        </control>
      </mc:Choice>
      <mc:Fallback>
        <control shapeId="3658" r:id="rId71" name="Control 586"/>
      </mc:Fallback>
    </mc:AlternateContent>
    <mc:AlternateContent xmlns:mc="http://schemas.openxmlformats.org/markup-compatibility/2006">
      <mc:Choice Requires="x14">
        <control shapeId="3656" r:id="rId72" name="Control 584">
          <controlPr defaultSize="0" r:id="rId11">
            <anchor moveWithCells="1">
              <from>
                <xdr:col>15</xdr:col>
                <xdr:colOff>0</xdr:colOff>
                <xdr:row>49</xdr:row>
                <xdr:rowOff>76200</xdr:rowOff>
              </from>
              <to>
                <xdr:col>16</xdr:col>
                <xdr:colOff>152400</xdr:colOff>
                <xdr:row>54</xdr:row>
                <xdr:rowOff>38100</xdr:rowOff>
              </to>
            </anchor>
          </controlPr>
        </control>
      </mc:Choice>
      <mc:Fallback>
        <control shapeId="3656" r:id="rId72" name="Control 584"/>
      </mc:Fallback>
    </mc:AlternateContent>
    <mc:AlternateContent xmlns:mc="http://schemas.openxmlformats.org/markup-compatibility/2006">
      <mc:Choice Requires="x14">
        <control shapeId="3654" r:id="rId73" name="Control 582">
          <controlPr defaultSize="0" r:id="rId11">
            <anchor moveWithCells="1">
              <from>
                <xdr:col>15</xdr:col>
                <xdr:colOff>0</xdr:colOff>
                <xdr:row>48</xdr:row>
                <xdr:rowOff>76200</xdr:rowOff>
              </from>
              <to>
                <xdr:col>16</xdr:col>
                <xdr:colOff>152400</xdr:colOff>
                <xdr:row>53</xdr:row>
                <xdr:rowOff>38100</xdr:rowOff>
              </to>
            </anchor>
          </controlPr>
        </control>
      </mc:Choice>
      <mc:Fallback>
        <control shapeId="3654" r:id="rId73" name="Control 582"/>
      </mc:Fallback>
    </mc:AlternateContent>
    <mc:AlternateContent xmlns:mc="http://schemas.openxmlformats.org/markup-compatibility/2006">
      <mc:Choice Requires="x14">
        <control shapeId="3652" r:id="rId74" name="Control 580">
          <controlPr defaultSize="0" r:id="rId11">
            <anchor moveWithCells="1">
              <from>
                <xdr:col>15</xdr:col>
                <xdr:colOff>0</xdr:colOff>
                <xdr:row>47</xdr:row>
                <xdr:rowOff>76200</xdr:rowOff>
              </from>
              <to>
                <xdr:col>16</xdr:col>
                <xdr:colOff>152400</xdr:colOff>
                <xdr:row>52</xdr:row>
                <xdr:rowOff>38100</xdr:rowOff>
              </to>
            </anchor>
          </controlPr>
        </control>
      </mc:Choice>
      <mc:Fallback>
        <control shapeId="3652" r:id="rId74" name="Control 580"/>
      </mc:Fallback>
    </mc:AlternateContent>
    <mc:AlternateContent xmlns:mc="http://schemas.openxmlformats.org/markup-compatibility/2006">
      <mc:Choice Requires="x14">
        <control shapeId="3650" r:id="rId75" name="Control 578">
          <controlPr defaultSize="0" r:id="rId11">
            <anchor moveWithCells="1">
              <from>
                <xdr:col>15</xdr:col>
                <xdr:colOff>0</xdr:colOff>
                <xdr:row>46</xdr:row>
                <xdr:rowOff>76200</xdr:rowOff>
              </from>
              <to>
                <xdr:col>16</xdr:col>
                <xdr:colOff>152400</xdr:colOff>
                <xdr:row>51</xdr:row>
                <xdr:rowOff>38100</xdr:rowOff>
              </to>
            </anchor>
          </controlPr>
        </control>
      </mc:Choice>
      <mc:Fallback>
        <control shapeId="3650" r:id="rId75" name="Control 578"/>
      </mc:Fallback>
    </mc:AlternateContent>
    <mc:AlternateContent xmlns:mc="http://schemas.openxmlformats.org/markup-compatibility/2006">
      <mc:Choice Requires="x14">
        <control shapeId="3648" r:id="rId76" name="Control 576">
          <controlPr defaultSize="0" r:id="rId77">
            <anchor moveWithCells="1">
              <from>
                <xdr:col>15</xdr:col>
                <xdr:colOff>0</xdr:colOff>
                <xdr:row>44</xdr:row>
                <xdr:rowOff>95250</xdr:rowOff>
              </from>
              <to>
                <xdr:col>15</xdr:col>
                <xdr:colOff>76200</xdr:colOff>
                <xdr:row>44</xdr:row>
                <xdr:rowOff>171450</xdr:rowOff>
              </to>
            </anchor>
          </controlPr>
        </control>
      </mc:Choice>
      <mc:Fallback>
        <control shapeId="3648" r:id="rId76" name="Control 576"/>
      </mc:Fallback>
    </mc:AlternateContent>
    <mc:AlternateContent xmlns:mc="http://schemas.openxmlformats.org/markup-compatibility/2006">
      <mc:Choice Requires="x14">
        <control shapeId="3646" r:id="rId78" name="Control 574">
          <controlPr defaultSize="0" r:id="rId77">
            <anchor moveWithCells="1">
              <from>
                <xdr:col>15</xdr:col>
                <xdr:colOff>0</xdr:colOff>
                <xdr:row>43</xdr:row>
                <xdr:rowOff>142875</xdr:rowOff>
              </from>
              <to>
                <xdr:col>15</xdr:col>
                <xdr:colOff>76200</xdr:colOff>
                <xdr:row>44</xdr:row>
                <xdr:rowOff>28575</xdr:rowOff>
              </to>
            </anchor>
          </controlPr>
        </control>
      </mc:Choice>
      <mc:Fallback>
        <control shapeId="3646" r:id="rId78" name="Control 574"/>
      </mc:Fallback>
    </mc:AlternateContent>
    <mc:AlternateContent xmlns:mc="http://schemas.openxmlformats.org/markup-compatibility/2006">
      <mc:Choice Requires="x14">
        <control shapeId="3644" r:id="rId79" name="Control 572">
          <controlPr defaultSize="0" r:id="rId77">
            <anchor moveWithCells="1">
              <from>
                <xdr:col>15</xdr:col>
                <xdr:colOff>0</xdr:colOff>
                <xdr:row>43</xdr:row>
                <xdr:rowOff>0</xdr:rowOff>
              </from>
              <to>
                <xdr:col>15</xdr:col>
                <xdr:colOff>76200</xdr:colOff>
                <xdr:row>43</xdr:row>
                <xdr:rowOff>76200</xdr:rowOff>
              </to>
            </anchor>
          </controlPr>
        </control>
      </mc:Choice>
      <mc:Fallback>
        <control shapeId="3644" r:id="rId79" name="Control 572"/>
      </mc:Fallback>
    </mc:AlternateContent>
    <mc:AlternateContent xmlns:mc="http://schemas.openxmlformats.org/markup-compatibility/2006">
      <mc:Choice Requires="x14">
        <control shapeId="3642" r:id="rId80" name="Control 570">
          <controlPr defaultSize="0" r:id="rId77">
            <anchor moveWithCells="1">
              <from>
                <xdr:col>15</xdr:col>
                <xdr:colOff>0</xdr:colOff>
                <xdr:row>42</xdr:row>
                <xdr:rowOff>28575</xdr:rowOff>
              </from>
              <to>
                <xdr:col>15</xdr:col>
                <xdr:colOff>76200</xdr:colOff>
                <xdr:row>42</xdr:row>
                <xdr:rowOff>104775</xdr:rowOff>
              </to>
            </anchor>
          </controlPr>
        </control>
      </mc:Choice>
      <mc:Fallback>
        <control shapeId="3642" r:id="rId80" name="Control 570"/>
      </mc:Fallback>
    </mc:AlternateContent>
    <mc:AlternateContent xmlns:mc="http://schemas.openxmlformats.org/markup-compatibility/2006">
      <mc:Choice Requires="x14">
        <control shapeId="3640" r:id="rId81" name="Control 568">
          <controlPr defaultSize="0" r:id="rId77">
            <anchor moveWithCells="1">
              <from>
                <xdr:col>15</xdr:col>
                <xdr:colOff>0</xdr:colOff>
                <xdr:row>40</xdr:row>
                <xdr:rowOff>142875</xdr:rowOff>
              </from>
              <to>
                <xdr:col>15</xdr:col>
                <xdr:colOff>76200</xdr:colOff>
                <xdr:row>41</xdr:row>
                <xdr:rowOff>28575</xdr:rowOff>
              </to>
            </anchor>
          </controlPr>
        </control>
      </mc:Choice>
      <mc:Fallback>
        <control shapeId="3640" r:id="rId81" name="Control 568"/>
      </mc:Fallback>
    </mc:AlternateContent>
    <mc:AlternateContent xmlns:mc="http://schemas.openxmlformats.org/markup-compatibility/2006">
      <mc:Choice Requires="x14">
        <control shapeId="3638" r:id="rId82" name="Control 566">
          <controlPr defaultSize="0" r:id="rId77">
            <anchor moveWithCells="1">
              <from>
                <xdr:col>15</xdr:col>
                <xdr:colOff>0</xdr:colOff>
                <xdr:row>39</xdr:row>
                <xdr:rowOff>133350</xdr:rowOff>
              </from>
              <to>
                <xdr:col>15</xdr:col>
                <xdr:colOff>76200</xdr:colOff>
                <xdr:row>40</xdr:row>
                <xdr:rowOff>19050</xdr:rowOff>
              </to>
            </anchor>
          </controlPr>
        </control>
      </mc:Choice>
      <mc:Fallback>
        <control shapeId="3638" r:id="rId82" name="Control 566"/>
      </mc:Fallback>
    </mc:AlternateContent>
    <mc:AlternateContent xmlns:mc="http://schemas.openxmlformats.org/markup-compatibility/2006">
      <mc:Choice Requires="x14">
        <control shapeId="3636" r:id="rId83" name="Control 564">
          <controlPr defaultSize="0" r:id="rId77">
            <anchor moveWithCells="1">
              <from>
                <xdr:col>15</xdr:col>
                <xdr:colOff>0</xdr:colOff>
                <xdr:row>38</xdr:row>
                <xdr:rowOff>38100</xdr:rowOff>
              </from>
              <to>
                <xdr:col>15</xdr:col>
                <xdr:colOff>76200</xdr:colOff>
                <xdr:row>38</xdr:row>
                <xdr:rowOff>114300</xdr:rowOff>
              </to>
            </anchor>
          </controlPr>
        </control>
      </mc:Choice>
      <mc:Fallback>
        <control shapeId="3636" r:id="rId83" name="Control 564"/>
      </mc:Fallback>
    </mc:AlternateContent>
    <mc:AlternateContent xmlns:mc="http://schemas.openxmlformats.org/markup-compatibility/2006">
      <mc:Choice Requires="x14">
        <control shapeId="3634" r:id="rId84" name="Control 562">
          <controlPr defaultSize="0" r:id="rId77">
            <anchor moveWithCells="1">
              <from>
                <xdr:col>15</xdr:col>
                <xdr:colOff>0</xdr:colOff>
                <xdr:row>37</xdr:row>
                <xdr:rowOff>114300</xdr:rowOff>
              </from>
              <to>
                <xdr:col>15</xdr:col>
                <xdr:colOff>76200</xdr:colOff>
                <xdr:row>37</xdr:row>
                <xdr:rowOff>190500</xdr:rowOff>
              </to>
            </anchor>
          </controlPr>
        </control>
      </mc:Choice>
      <mc:Fallback>
        <control shapeId="3634" r:id="rId84" name="Control 562"/>
      </mc:Fallback>
    </mc:AlternateContent>
    <mc:AlternateContent xmlns:mc="http://schemas.openxmlformats.org/markup-compatibility/2006">
      <mc:Choice Requires="x14">
        <control shapeId="3632" r:id="rId85" name="Control 560">
          <controlPr defaultSize="0" r:id="rId86">
            <anchor moveWithCells="1">
              <from>
                <xdr:col>15</xdr:col>
                <xdr:colOff>0</xdr:colOff>
                <xdr:row>36</xdr:row>
                <xdr:rowOff>190500</xdr:rowOff>
              </from>
              <to>
                <xdr:col>15</xdr:col>
                <xdr:colOff>76200</xdr:colOff>
                <xdr:row>37</xdr:row>
                <xdr:rowOff>57150</xdr:rowOff>
              </to>
            </anchor>
          </controlPr>
        </control>
      </mc:Choice>
      <mc:Fallback>
        <control shapeId="3632" r:id="rId85" name="Control 560"/>
      </mc:Fallback>
    </mc:AlternateContent>
    <mc:AlternateContent xmlns:mc="http://schemas.openxmlformats.org/markup-compatibility/2006">
      <mc:Choice Requires="x14">
        <control shapeId="3630" r:id="rId87" name="Control 558">
          <controlPr defaultSize="0" r:id="rId77">
            <anchor moveWithCells="1">
              <from>
                <xdr:col>15</xdr:col>
                <xdr:colOff>0</xdr:colOff>
                <xdr:row>36</xdr:row>
                <xdr:rowOff>114300</xdr:rowOff>
              </from>
              <to>
                <xdr:col>15</xdr:col>
                <xdr:colOff>76200</xdr:colOff>
                <xdr:row>36</xdr:row>
                <xdr:rowOff>190500</xdr:rowOff>
              </to>
            </anchor>
          </controlPr>
        </control>
      </mc:Choice>
      <mc:Fallback>
        <control shapeId="3630" r:id="rId87" name="Control 558"/>
      </mc:Fallback>
    </mc:AlternateContent>
    <mc:AlternateContent xmlns:mc="http://schemas.openxmlformats.org/markup-compatibility/2006">
      <mc:Choice Requires="x14">
        <control shapeId="3628" r:id="rId88" name="Control 556">
          <controlPr defaultSize="0" r:id="rId77">
            <anchor moveWithCells="1">
              <from>
                <xdr:col>15</xdr:col>
                <xdr:colOff>0</xdr:colOff>
                <xdr:row>36</xdr:row>
                <xdr:rowOff>19050</xdr:rowOff>
              </from>
              <to>
                <xdr:col>15</xdr:col>
                <xdr:colOff>76200</xdr:colOff>
                <xdr:row>36</xdr:row>
                <xdr:rowOff>95250</xdr:rowOff>
              </to>
            </anchor>
          </controlPr>
        </control>
      </mc:Choice>
      <mc:Fallback>
        <control shapeId="3628" r:id="rId88" name="Control 556"/>
      </mc:Fallback>
    </mc:AlternateContent>
    <mc:AlternateContent xmlns:mc="http://schemas.openxmlformats.org/markup-compatibility/2006">
      <mc:Choice Requires="x14">
        <control shapeId="3626" r:id="rId89" name="Control 554">
          <controlPr defaultSize="0" r:id="rId77">
            <anchor moveWithCells="1">
              <from>
                <xdr:col>15</xdr:col>
                <xdr:colOff>0</xdr:colOff>
                <xdr:row>35</xdr:row>
                <xdr:rowOff>76200</xdr:rowOff>
              </from>
              <to>
                <xdr:col>15</xdr:col>
                <xdr:colOff>76200</xdr:colOff>
                <xdr:row>35</xdr:row>
                <xdr:rowOff>152400</xdr:rowOff>
              </to>
            </anchor>
          </controlPr>
        </control>
      </mc:Choice>
      <mc:Fallback>
        <control shapeId="3626" r:id="rId89" name="Control 554"/>
      </mc:Fallback>
    </mc:AlternateContent>
    <mc:AlternateContent xmlns:mc="http://schemas.openxmlformats.org/markup-compatibility/2006">
      <mc:Choice Requires="x14">
        <control shapeId="3624" r:id="rId90" name="Control 552">
          <controlPr defaultSize="0" r:id="rId86">
            <anchor moveWithCells="1">
              <from>
                <xdr:col>15</xdr:col>
                <xdr:colOff>0</xdr:colOff>
                <xdr:row>35</xdr:row>
                <xdr:rowOff>0</xdr:rowOff>
              </from>
              <to>
                <xdr:col>15</xdr:col>
                <xdr:colOff>76200</xdr:colOff>
                <xdr:row>35</xdr:row>
                <xdr:rowOff>66675</xdr:rowOff>
              </to>
            </anchor>
          </controlPr>
        </control>
      </mc:Choice>
      <mc:Fallback>
        <control shapeId="3624" r:id="rId90" name="Control 552"/>
      </mc:Fallback>
    </mc:AlternateContent>
    <mc:AlternateContent xmlns:mc="http://schemas.openxmlformats.org/markup-compatibility/2006">
      <mc:Choice Requires="x14">
        <control shapeId="3622" r:id="rId91" name="Control 550">
          <controlPr defaultSize="0" r:id="rId86">
            <anchor moveWithCells="1">
              <from>
                <xdr:col>15</xdr:col>
                <xdr:colOff>0</xdr:colOff>
                <xdr:row>35</xdr:row>
                <xdr:rowOff>0</xdr:rowOff>
              </from>
              <to>
                <xdr:col>15</xdr:col>
                <xdr:colOff>76200</xdr:colOff>
                <xdr:row>35</xdr:row>
                <xdr:rowOff>66675</xdr:rowOff>
              </to>
            </anchor>
          </controlPr>
        </control>
      </mc:Choice>
      <mc:Fallback>
        <control shapeId="3622" r:id="rId91" name="Control 550"/>
      </mc:Fallback>
    </mc:AlternateContent>
    <mc:AlternateContent xmlns:mc="http://schemas.openxmlformats.org/markup-compatibility/2006">
      <mc:Choice Requires="x14">
        <control shapeId="3620" r:id="rId92" name="Control 548">
          <controlPr defaultSize="0" r:id="rId77">
            <anchor moveWithCells="1">
              <from>
                <xdr:col>15</xdr:col>
                <xdr:colOff>0</xdr:colOff>
                <xdr:row>34</xdr:row>
                <xdr:rowOff>0</xdr:rowOff>
              </from>
              <to>
                <xdr:col>15</xdr:col>
                <xdr:colOff>76200</xdr:colOff>
                <xdr:row>34</xdr:row>
                <xdr:rowOff>76200</xdr:rowOff>
              </to>
            </anchor>
          </controlPr>
        </control>
      </mc:Choice>
      <mc:Fallback>
        <control shapeId="3620" r:id="rId92" name="Control 548"/>
      </mc:Fallback>
    </mc:AlternateContent>
    <mc:AlternateContent xmlns:mc="http://schemas.openxmlformats.org/markup-compatibility/2006">
      <mc:Choice Requires="x14">
        <control shapeId="3618" r:id="rId93" name="Control 546">
          <controlPr defaultSize="0" r:id="rId77">
            <anchor moveWithCells="1">
              <from>
                <xdr:col>15</xdr:col>
                <xdr:colOff>0</xdr:colOff>
                <xdr:row>33</xdr:row>
                <xdr:rowOff>0</xdr:rowOff>
              </from>
              <to>
                <xdr:col>15</xdr:col>
                <xdr:colOff>76200</xdr:colOff>
                <xdr:row>33</xdr:row>
                <xdr:rowOff>76200</xdr:rowOff>
              </to>
            </anchor>
          </controlPr>
        </control>
      </mc:Choice>
      <mc:Fallback>
        <control shapeId="3618" r:id="rId93" name="Control 546"/>
      </mc:Fallback>
    </mc:AlternateContent>
    <mc:AlternateContent xmlns:mc="http://schemas.openxmlformats.org/markup-compatibility/2006">
      <mc:Choice Requires="x14">
        <control shapeId="3616" r:id="rId94" name="Control 544">
          <controlPr defaultSize="0" r:id="rId77">
            <anchor moveWithCells="1">
              <from>
                <xdr:col>15</xdr:col>
                <xdr:colOff>0</xdr:colOff>
                <xdr:row>32</xdr:row>
                <xdr:rowOff>0</xdr:rowOff>
              </from>
              <to>
                <xdr:col>15</xdr:col>
                <xdr:colOff>76200</xdr:colOff>
                <xdr:row>32</xdr:row>
                <xdr:rowOff>76200</xdr:rowOff>
              </to>
            </anchor>
          </controlPr>
        </control>
      </mc:Choice>
      <mc:Fallback>
        <control shapeId="3616" r:id="rId94" name="Control 544"/>
      </mc:Fallback>
    </mc:AlternateContent>
    <mc:AlternateContent xmlns:mc="http://schemas.openxmlformats.org/markup-compatibility/2006">
      <mc:Choice Requires="x14">
        <control shapeId="3613" r:id="rId95" name="Control 541">
          <controlPr defaultSize="0" r:id="rId77">
            <anchor moveWithCells="1">
              <from>
                <xdr:col>15</xdr:col>
                <xdr:colOff>0</xdr:colOff>
                <xdr:row>30</xdr:row>
                <xdr:rowOff>0</xdr:rowOff>
              </from>
              <to>
                <xdr:col>15</xdr:col>
                <xdr:colOff>76200</xdr:colOff>
                <xdr:row>30</xdr:row>
                <xdr:rowOff>76200</xdr:rowOff>
              </to>
            </anchor>
          </controlPr>
        </control>
      </mc:Choice>
      <mc:Fallback>
        <control shapeId="3613" r:id="rId95" name="Control 541"/>
      </mc:Fallback>
    </mc:AlternateContent>
    <mc:AlternateContent xmlns:mc="http://schemas.openxmlformats.org/markup-compatibility/2006">
      <mc:Choice Requires="x14">
        <control shapeId="3611" r:id="rId96" name="Control 539">
          <controlPr defaultSize="0" r:id="rId77">
            <anchor moveWithCells="1">
              <from>
                <xdr:col>15</xdr:col>
                <xdr:colOff>0</xdr:colOff>
                <xdr:row>29</xdr:row>
                <xdr:rowOff>0</xdr:rowOff>
              </from>
              <to>
                <xdr:col>15</xdr:col>
                <xdr:colOff>76200</xdr:colOff>
                <xdr:row>29</xdr:row>
                <xdr:rowOff>76200</xdr:rowOff>
              </to>
            </anchor>
          </controlPr>
        </control>
      </mc:Choice>
      <mc:Fallback>
        <control shapeId="3611" r:id="rId96" name="Control 539"/>
      </mc:Fallback>
    </mc:AlternateContent>
    <mc:AlternateContent xmlns:mc="http://schemas.openxmlformats.org/markup-compatibility/2006">
      <mc:Choice Requires="x14">
        <control shapeId="3609" r:id="rId97" name="Control 537">
          <controlPr defaultSize="0" r:id="rId77">
            <anchor moveWithCells="1">
              <from>
                <xdr:col>15</xdr:col>
                <xdr:colOff>0</xdr:colOff>
                <xdr:row>29</xdr:row>
                <xdr:rowOff>0</xdr:rowOff>
              </from>
              <to>
                <xdr:col>15</xdr:col>
                <xdr:colOff>76200</xdr:colOff>
                <xdr:row>29</xdr:row>
                <xdr:rowOff>76200</xdr:rowOff>
              </to>
            </anchor>
          </controlPr>
        </control>
      </mc:Choice>
      <mc:Fallback>
        <control shapeId="3609" r:id="rId97" name="Control 537"/>
      </mc:Fallback>
    </mc:AlternateContent>
    <mc:AlternateContent xmlns:mc="http://schemas.openxmlformats.org/markup-compatibility/2006">
      <mc:Choice Requires="x14">
        <control shapeId="3607" r:id="rId98" name="Control 535">
          <controlPr defaultSize="0" r:id="rId77">
            <anchor moveWithCells="1">
              <from>
                <xdr:col>15</xdr:col>
                <xdr:colOff>0</xdr:colOff>
                <xdr:row>28</xdr:row>
                <xdr:rowOff>57150</xdr:rowOff>
              </from>
              <to>
                <xdr:col>15</xdr:col>
                <xdr:colOff>76200</xdr:colOff>
                <xdr:row>28</xdr:row>
                <xdr:rowOff>133350</xdr:rowOff>
              </to>
            </anchor>
          </controlPr>
        </control>
      </mc:Choice>
      <mc:Fallback>
        <control shapeId="3607" r:id="rId98" name="Control 535"/>
      </mc:Fallback>
    </mc:AlternateContent>
    <mc:AlternateContent xmlns:mc="http://schemas.openxmlformats.org/markup-compatibility/2006">
      <mc:Choice Requires="x14">
        <control shapeId="3605" r:id="rId99" name="Control 533">
          <controlPr defaultSize="0" r:id="rId77">
            <anchor moveWithCells="1">
              <from>
                <xdr:col>15</xdr:col>
                <xdr:colOff>0</xdr:colOff>
                <xdr:row>27</xdr:row>
                <xdr:rowOff>57150</xdr:rowOff>
              </from>
              <to>
                <xdr:col>15</xdr:col>
                <xdr:colOff>76200</xdr:colOff>
                <xdr:row>27</xdr:row>
                <xdr:rowOff>133350</xdr:rowOff>
              </to>
            </anchor>
          </controlPr>
        </control>
      </mc:Choice>
      <mc:Fallback>
        <control shapeId="3605" r:id="rId99" name="Control 533"/>
      </mc:Fallback>
    </mc:AlternateContent>
    <mc:AlternateContent xmlns:mc="http://schemas.openxmlformats.org/markup-compatibility/2006">
      <mc:Choice Requires="x14">
        <control shapeId="3603" r:id="rId100" name="Control 531">
          <controlPr defaultSize="0" r:id="rId77">
            <anchor moveWithCells="1">
              <from>
                <xdr:col>15</xdr:col>
                <xdr:colOff>0</xdr:colOff>
                <xdr:row>26</xdr:row>
                <xdr:rowOff>57150</xdr:rowOff>
              </from>
              <to>
                <xdr:col>15</xdr:col>
                <xdr:colOff>76200</xdr:colOff>
                <xdr:row>26</xdr:row>
                <xdr:rowOff>133350</xdr:rowOff>
              </to>
            </anchor>
          </controlPr>
        </control>
      </mc:Choice>
      <mc:Fallback>
        <control shapeId="3603" r:id="rId100" name="Control 531"/>
      </mc:Fallback>
    </mc:AlternateContent>
    <mc:AlternateContent xmlns:mc="http://schemas.openxmlformats.org/markup-compatibility/2006">
      <mc:Choice Requires="x14">
        <control shapeId="3601" r:id="rId101" name="Control 529">
          <controlPr defaultSize="0" r:id="rId77">
            <anchor moveWithCells="1">
              <from>
                <xdr:col>15</xdr:col>
                <xdr:colOff>0</xdr:colOff>
                <xdr:row>25</xdr:row>
                <xdr:rowOff>57150</xdr:rowOff>
              </from>
              <to>
                <xdr:col>15</xdr:col>
                <xdr:colOff>76200</xdr:colOff>
                <xdr:row>25</xdr:row>
                <xdr:rowOff>133350</xdr:rowOff>
              </to>
            </anchor>
          </controlPr>
        </control>
      </mc:Choice>
      <mc:Fallback>
        <control shapeId="3601" r:id="rId101" name="Control 529"/>
      </mc:Fallback>
    </mc:AlternateContent>
    <mc:AlternateContent xmlns:mc="http://schemas.openxmlformats.org/markup-compatibility/2006">
      <mc:Choice Requires="x14">
        <control shapeId="3599" r:id="rId102" name="Control 527">
          <controlPr defaultSize="0" r:id="rId77">
            <anchor moveWithCells="1">
              <from>
                <xdr:col>15</xdr:col>
                <xdr:colOff>0</xdr:colOff>
                <xdr:row>24</xdr:row>
                <xdr:rowOff>57150</xdr:rowOff>
              </from>
              <to>
                <xdr:col>15</xdr:col>
                <xdr:colOff>76200</xdr:colOff>
                <xdr:row>24</xdr:row>
                <xdr:rowOff>133350</xdr:rowOff>
              </to>
            </anchor>
          </controlPr>
        </control>
      </mc:Choice>
      <mc:Fallback>
        <control shapeId="3599" r:id="rId102" name="Control 527"/>
      </mc:Fallback>
    </mc:AlternateContent>
    <mc:AlternateContent xmlns:mc="http://schemas.openxmlformats.org/markup-compatibility/2006">
      <mc:Choice Requires="x14">
        <control shapeId="3597" r:id="rId103" name="Control 525">
          <controlPr defaultSize="0" r:id="rId77">
            <anchor moveWithCells="1">
              <from>
                <xdr:col>15</xdr:col>
                <xdr:colOff>0</xdr:colOff>
                <xdr:row>23</xdr:row>
                <xdr:rowOff>57150</xdr:rowOff>
              </from>
              <to>
                <xdr:col>15</xdr:col>
                <xdr:colOff>76200</xdr:colOff>
                <xdr:row>23</xdr:row>
                <xdr:rowOff>133350</xdr:rowOff>
              </to>
            </anchor>
          </controlPr>
        </control>
      </mc:Choice>
      <mc:Fallback>
        <control shapeId="3597" r:id="rId103" name="Control 525"/>
      </mc:Fallback>
    </mc:AlternateContent>
    <mc:AlternateContent xmlns:mc="http://schemas.openxmlformats.org/markup-compatibility/2006">
      <mc:Choice Requires="x14">
        <control shapeId="3595" r:id="rId104" name="Control 523">
          <controlPr defaultSize="0" r:id="rId77">
            <anchor moveWithCells="1">
              <from>
                <xdr:col>15</xdr:col>
                <xdr:colOff>0</xdr:colOff>
                <xdr:row>22</xdr:row>
                <xdr:rowOff>57150</xdr:rowOff>
              </from>
              <to>
                <xdr:col>15</xdr:col>
                <xdr:colOff>76200</xdr:colOff>
                <xdr:row>22</xdr:row>
                <xdr:rowOff>133350</xdr:rowOff>
              </to>
            </anchor>
          </controlPr>
        </control>
      </mc:Choice>
      <mc:Fallback>
        <control shapeId="3595" r:id="rId104" name="Control 523"/>
      </mc:Fallback>
    </mc:AlternateContent>
    <mc:AlternateContent xmlns:mc="http://schemas.openxmlformats.org/markup-compatibility/2006">
      <mc:Choice Requires="x14">
        <control shapeId="3593" r:id="rId105" name="Control 521">
          <controlPr defaultSize="0" r:id="rId77">
            <anchor moveWithCells="1">
              <from>
                <xdr:col>15</xdr:col>
                <xdr:colOff>0</xdr:colOff>
                <xdr:row>21</xdr:row>
                <xdr:rowOff>57150</xdr:rowOff>
              </from>
              <to>
                <xdr:col>15</xdr:col>
                <xdr:colOff>76200</xdr:colOff>
                <xdr:row>21</xdr:row>
                <xdr:rowOff>133350</xdr:rowOff>
              </to>
            </anchor>
          </controlPr>
        </control>
      </mc:Choice>
      <mc:Fallback>
        <control shapeId="3593" r:id="rId105" name="Control 521"/>
      </mc:Fallback>
    </mc:AlternateContent>
    <mc:AlternateContent xmlns:mc="http://schemas.openxmlformats.org/markup-compatibility/2006">
      <mc:Choice Requires="x14">
        <control shapeId="3591" r:id="rId106" name="Control 519">
          <controlPr defaultSize="0" r:id="rId77">
            <anchor moveWithCells="1">
              <from>
                <xdr:col>15</xdr:col>
                <xdr:colOff>0</xdr:colOff>
                <xdr:row>20</xdr:row>
                <xdr:rowOff>57150</xdr:rowOff>
              </from>
              <to>
                <xdr:col>15</xdr:col>
                <xdr:colOff>76200</xdr:colOff>
                <xdr:row>20</xdr:row>
                <xdr:rowOff>133350</xdr:rowOff>
              </to>
            </anchor>
          </controlPr>
        </control>
      </mc:Choice>
      <mc:Fallback>
        <control shapeId="3591" r:id="rId106" name="Control 519"/>
      </mc:Fallback>
    </mc:AlternateContent>
    <mc:AlternateContent xmlns:mc="http://schemas.openxmlformats.org/markup-compatibility/2006">
      <mc:Choice Requires="x14">
        <control shapeId="3589" r:id="rId107" name="Control 517">
          <controlPr defaultSize="0" r:id="rId77">
            <anchor moveWithCells="1">
              <from>
                <xdr:col>15</xdr:col>
                <xdr:colOff>0</xdr:colOff>
                <xdr:row>19</xdr:row>
                <xdr:rowOff>57150</xdr:rowOff>
              </from>
              <to>
                <xdr:col>15</xdr:col>
                <xdr:colOff>76200</xdr:colOff>
                <xdr:row>19</xdr:row>
                <xdr:rowOff>133350</xdr:rowOff>
              </to>
            </anchor>
          </controlPr>
        </control>
      </mc:Choice>
      <mc:Fallback>
        <control shapeId="3589" r:id="rId107" name="Control 517"/>
      </mc:Fallback>
    </mc:AlternateContent>
    <mc:AlternateContent xmlns:mc="http://schemas.openxmlformats.org/markup-compatibility/2006">
      <mc:Choice Requires="x14">
        <control shapeId="3587" r:id="rId108" name="Control 515">
          <controlPr defaultSize="0" r:id="rId77">
            <anchor moveWithCells="1">
              <from>
                <xdr:col>15</xdr:col>
                <xdr:colOff>0</xdr:colOff>
                <xdr:row>17</xdr:row>
                <xdr:rowOff>76200</xdr:rowOff>
              </from>
              <to>
                <xdr:col>15</xdr:col>
                <xdr:colOff>76200</xdr:colOff>
                <xdr:row>17</xdr:row>
                <xdr:rowOff>152400</xdr:rowOff>
              </to>
            </anchor>
          </controlPr>
        </control>
      </mc:Choice>
      <mc:Fallback>
        <control shapeId="3587" r:id="rId108" name="Control 515"/>
      </mc:Fallback>
    </mc:AlternateContent>
    <mc:AlternateContent xmlns:mc="http://schemas.openxmlformats.org/markup-compatibility/2006">
      <mc:Choice Requires="x14">
        <control shapeId="3585" r:id="rId109" name="Control 513">
          <controlPr defaultSize="0" r:id="rId77">
            <anchor moveWithCells="1">
              <from>
                <xdr:col>15</xdr:col>
                <xdr:colOff>0</xdr:colOff>
                <xdr:row>16</xdr:row>
                <xdr:rowOff>76200</xdr:rowOff>
              </from>
              <to>
                <xdr:col>15</xdr:col>
                <xdr:colOff>76200</xdr:colOff>
                <xdr:row>16</xdr:row>
                <xdr:rowOff>152400</xdr:rowOff>
              </to>
            </anchor>
          </controlPr>
        </control>
      </mc:Choice>
      <mc:Fallback>
        <control shapeId="3585" r:id="rId109" name="Control 513"/>
      </mc:Fallback>
    </mc:AlternateContent>
    <mc:AlternateContent xmlns:mc="http://schemas.openxmlformats.org/markup-compatibility/2006">
      <mc:Choice Requires="x14">
        <control shapeId="3583" r:id="rId110" name="Control 511">
          <controlPr defaultSize="0" r:id="rId77">
            <anchor moveWithCells="1">
              <from>
                <xdr:col>15</xdr:col>
                <xdr:colOff>0</xdr:colOff>
                <xdr:row>15</xdr:row>
                <xdr:rowOff>76200</xdr:rowOff>
              </from>
              <to>
                <xdr:col>15</xdr:col>
                <xdr:colOff>76200</xdr:colOff>
                <xdr:row>15</xdr:row>
                <xdr:rowOff>152400</xdr:rowOff>
              </to>
            </anchor>
          </controlPr>
        </control>
      </mc:Choice>
      <mc:Fallback>
        <control shapeId="3583" r:id="rId110" name="Control 511"/>
      </mc:Fallback>
    </mc:AlternateContent>
    <mc:AlternateContent xmlns:mc="http://schemas.openxmlformats.org/markup-compatibility/2006">
      <mc:Choice Requires="x14">
        <control shapeId="3581" r:id="rId111" name="Control 509">
          <controlPr defaultSize="0" r:id="rId77">
            <anchor moveWithCells="1">
              <from>
                <xdr:col>15</xdr:col>
                <xdr:colOff>0</xdr:colOff>
                <xdr:row>14</xdr:row>
                <xdr:rowOff>76200</xdr:rowOff>
              </from>
              <to>
                <xdr:col>15</xdr:col>
                <xdr:colOff>76200</xdr:colOff>
                <xdr:row>14</xdr:row>
                <xdr:rowOff>152400</xdr:rowOff>
              </to>
            </anchor>
          </controlPr>
        </control>
      </mc:Choice>
      <mc:Fallback>
        <control shapeId="3581" r:id="rId111" name="Control 509"/>
      </mc:Fallback>
    </mc:AlternateContent>
    <mc:AlternateContent xmlns:mc="http://schemas.openxmlformats.org/markup-compatibility/2006">
      <mc:Choice Requires="x14">
        <control shapeId="3579" r:id="rId112" name="Control 507">
          <controlPr defaultSize="0" r:id="rId77">
            <anchor moveWithCells="1">
              <from>
                <xdr:col>15</xdr:col>
                <xdr:colOff>0</xdr:colOff>
                <xdr:row>13</xdr:row>
                <xdr:rowOff>76200</xdr:rowOff>
              </from>
              <to>
                <xdr:col>15</xdr:col>
                <xdr:colOff>76200</xdr:colOff>
                <xdr:row>13</xdr:row>
                <xdr:rowOff>152400</xdr:rowOff>
              </to>
            </anchor>
          </controlPr>
        </control>
      </mc:Choice>
      <mc:Fallback>
        <control shapeId="3579" r:id="rId112" name="Control 507"/>
      </mc:Fallback>
    </mc:AlternateContent>
    <mc:AlternateContent xmlns:mc="http://schemas.openxmlformats.org/markup-compatibility/2006">
      <mc:Choice Requires="x14">
        <control shapeId="3577" r:id="rId113" name="Control 505">
          <controlPr defaultSize="0" r:id="rId77">
            <anchor moveWithCells="1">
              <from>
                <xdr:col>15</xdr:col>
                <xdr:colOff>0</xdr:colOff>
                <xdr:row>12</xdr:row>
                <xdr:rowOff>76200</xdr:rowOff>
              </from>
              <to>
                <xdr:col>15</xdr:col>
                <xdr:colOff>76200</xdr:colOff>
                <xdr:row>12</xdr:row>
                <xdr:rowOff>152400</xdr:rowOff>
              </to>
            </anchor>
          </controlPr>
        </control>
      </mc:Choice>
      <mc:Fallback>
        <control shapeId="3577" r:id="rId113" name="Control 505"/>
      </mc:Fallback>
    </mc:AlternateContent>
    <mc:AlternateContent xmlns:mc="http://schemas.openxmlformats.org/markup-compatibility/2006">
      <mc:Choice Requires="x14">
        <control shapeId="3574" r:id="rId114" name="Control 502">
          <controlPr defaultSize="0" r:id="rId77">
            <anchor moveWithCells="1">
              <from>
                <xdr:col>15</xdr:col>
                <xdr:colOff>0</xdr:colOff>
                <xdr:row>10</xdr:row>
                <xdr:rowOff>76200</xdr:rowOff>
              </from>
              <to>
                <xdr:col>15</xdr:col>
                <xdr:colOff>76200</xdr:colOff>
                <xdr:row>10</xdr:row>
                <xdr:rowOff>152400</xdr:rowOff>
              </to>
            </anchor>
          </controlPr>
        </control>
      </mc:Choice>
      <mc:Fallback>
        <control shapeId="3574" r:id="rId114" name="Control 502"/>
      </mc:Fallback>
    </mc:AlternateContent>
    <mc:AlternateContent xmlns:mc="http://schemas.openxmlformats.org/markup-compatibility/2006">
      <mc:Choice Requires="x14">
        <control shapeId="3571" r:id="rId115" name="Control 499">
          <controlPr defaultSize="0" r:id="rId77">
            <anchor moveWithCells="1">
              <from>
                <xdr:col>1</xdr:col>
                <xdr:colOff>0</xdr:colOff>
                <xdr:row>144</xdr:row>
                <xdr:rowOff>114300</xdr:rowOff>
              </from>
              <to>
                <xdr:col>1</xdr:col>
                <xdr:colOff>76200</xdr:colOff>
                <xdr:row>145</xdr:row>
                <xdr:rowOff>0</xdr:rowOff>
              </to>
            </anchor>
          </controlPr>
        </control>
      </mc:Choice>
      <mc:Fallback>
        <control shapeId="3571" r:id="rId115" name="Control 499"/>
      </mc:Fallback>
    </mc:AlternateContent>
    <mc:AlternateContent xmlns:mc="http://schemas.openxmlformats.org/markup-compatibility/2006">
      <mc:Choice Requires="x14">
        <control shapeId="3569" r:id="rId116" name="Control 497">
          <controlPr defaultSize="0" r:id="rId77">
            <anchor moveWithCells="1">
              <from>
                <xdr:col>1</xdr:col>
                <xdr:colOff>0</xdr:colOff>
                <xdr:row>143</xdr:row>
                <xdr:rowOff>142875</xdr:rowOff>
              </from>
              <to>
                <xdr:col>1</xdr:col>
                <xdr:colOff>76200</xdr:colOff>
                <xdr:row>144</xdr:row>
                <xdr:rowOff>28575</xdr:rowOff>
              </to>
            </anchor>
          </controlPr>
        </control>
      </mc:Choice>
      <mc:Fallback>
        <control shapeId="3569" r:id="rId116" name="Control 497"/>
      </mc:Fallback>
    </mc:AlternateContent>
    <mc:AlternateContent xmlns:mc="http://schemas.openxmlformats.org/markup-compatibility/2006">
      <mc:Choice Requires="x14">
        <control shapeId="3567" r:id="rId117" name="Control 495">
          <controlPr defaultSize="0" r:id="rId77">
            <anchor moveWithCells="1">
              <from>
                <xdr:col>1</xdr:col>
                <xdr:colOff>0</xdr:colOff>
                <xdr:row>141</xdr:row>
                <xdr:rowOff>114300</xdr:rowOff>
              </from>
              <to>
                <xdr:col>1</xdr:col>
                <xdr:colOff>76200</xdr:colOff>
                <xdr:row>142</xdr:row>
                <xdr:rowOff>0</xdr:rowOff>
              </to>
            </anchor>
          </controlPr>
        </control>
      </mc:Choice>
      <mc:Fallback>
        <control shapeId="3567" r:id="rId117" name="Control 495"/>
      </mc:Fallback>
    </mc:AlternateContent>
    <mc:AlternateContent xmlns:mc="http://schemas.openxmlformats.org/markup-compatibility/2006">
      <mc:Choice Requires="x14">
        <control shapeId="3565" r:id="rId118" name="Control 493">
          <controlPr defaultSize="0" r:id="rId77">
            <anchor moveWithCells="1">
              <from>
                <xdr:col>1</xdr:col>
                <xdr:colOff>0</xdr:colOff>
                <xdr:row>139</xdr:row>
                <xdr:rowOff>133350</xdr:rowOff>
              </from>
              <to>
                <xdr:col>1</xdr:col>
                <xdr:colOff>76200</xdr:colOff>
                <xdr:row>140</xdr:row>
                <xdr:rowOff>19050</xdr:rowOff>
              </to>
            </anchor>
          </controlPr>
        </control>
      </mc:Choice>
      <mc:Fallback>
        <control shapeId="3565" r:id="rId118" name="Control 493"/>
      </mc:Fallback>
    </mc:AlternateContent>
    <mc:AlternateContent xmlns:mc="http://schemas.openxmlformats.org/markup-compatibility/2006">
      <mc:Choice Requires="x14">
        <control shapeId="3563" r:id="rId119" name="Control 491">
          <controlPr defaultSize="0" r:id="rId77">
            <anchor moveWithCells="1">
              <from>
                <xdr:col>1</xdr:col>
                <xdr:colOff>0</xdr:colOff>
                <xdr:row>138</xdr:row>
                <xdr:rowOff>133350</xdr:rowOff>
              </from>
              <to>
                <xdr:col>1</xdr:col>
                <xdr:colOff>76200</xdr:colOff>
                <xdr:row>139</xdr:row>
                <xdr:rowOff>19050</xdr:rowOff>
              </to>
            </anchor>
          </controlPr>
        </control>
      </mc:Choice>
      <mc:Fallback>
        <control shapeId="3563" r:id="rId119" name="Control 491"/>
      </mc:Fallback>
    </mc:AlternateContent>
    <mc:AlternateContent xmlns:mc="http://schemas.openxmlformats.org/markup-compatibility/2006">
      <mc:Choice Requires="x14">
        <control shapeId="3561" r:id="rId120" name="Control 489">
          <controlPr defaultSize="0" r:id="rId77">
            <anchor moveWithCells="1">
              <from>
                <xdr:col>1</xdr:col>
                <xdr:colOff>0</xdr:colOff>
                <xdr:row>135</xdr:row>
                <xdr:rowOff>133350</xdr:rowOff>
              </from>
              <to>
                <xdr:col>1</xdr:col>
                <xdr:colOff>76200</xdr:colOff>
                <xdr:row>136</xdr:row>
                <xdr:rowOff>19050</xdr:rowOff>
              </to>
            </anchor>
          </controlPr>
        </control>
      </mc:Choice>
      <mc:Fallback>
        <control shapeId="3561" r:id="rId120" name="Control 489"/>
      </mc:Fallback>
    </mc:AlternateContent>
    <mc:AlternateContent xmlns:mc="http://schemas.openxmlformats.org/markup-compatibility/2006">
      <mc:Choice Requires="x14">
        <control shapeId="3559" r:id="rId121" name="Control 487">
          <controlPr defaultSize="0" r:id="rId77">
            <anchor moveWithCells="1">
              <from>
                <xdr:col>1</xdr:col>
                <xdr:colOff>0</xdr:colOff>
                <xdr:row>134</xdr:row>
                <xdr:rowOff>133350</xdr:rowOff>
              </from>
              <to>
                <xdr:col>1</xdr:col>
                <xdr:colOff>76200</xdr:colOff>
                <xdr:row>135</xdr:row>
                <xdr:rowOff>19050</xdr:rowOff>
              </to>
            </anchor>
          </controlPr>
        </control>
      </mc:Choice>
      <mc:Fallback>
        <control shapeId="3559" r:id="rId121" name="Control 487"/>
      </mc:Fallback>
    </mc:AlternateContent>
    <mc:AlternateContent xmlns:mc="http://schemas.openxmlformats.org/markup-compatibility/2006">
      <mc:Choice Requires="x14">
        <control shapeId="3557" r:id="rId122" name="Control 485">
          <controlPr defaultSize="0" r:id="rId77">
            <anchor moveWithCells="1">
              <from>
                <xdr:col>1</xdr:col>
                <xdr:colOff>0</xdr:colOff>
                <xdr:row>132</xdr:row>
                <xdr:rowOff>133350</xdr:rowOff>
              </from>
              <to>
                <xdr:col>1</xdr:col>
                <xdr:colOff>76200</xdr:colOff>
                <xdr:row>133</xdr:row>
                <xdr:rowOff>19050</xdr:rowOff>
              </to>
            </anchor>
          </controlPr>
        </control>
      </mc:Choice>
      <mc:Fallback>
        <control shapeId="3557" r:id="rId122" name="Control 485"/>
      </mc:Fallback>
    </mc:AlternateContent>
    <mc:AlternateContent xmlns:mc="http://schemas.openxmlformats.org/markup-compatibility/2006">
      <mc:Choice Requires="x14">
        <control shapeId="3555" r:id="rId123" name="Control 483">
          <controlPr defaultSize="0" r:id="rId77">
            <anchor moveWithCells="1">
              <from>
                <xdr:col>1</xdr:col>
                <xdr:colOff>0</xdr:colOff>
                <xdr:row>131</xdr:row>
                <xdr:rowOff>133350</xdr:rowOff>
              </from>
              <to>
                <xdr:col>1</xdr:col>
                <xdr:colOff>76200</xdr:colOff>
                <xdr:row>132</xdr:row>
                <xdr:rowOff>19050</xdr:rowOff>
              </to>
            </anchor>
          </controlPr>
        </control>
      </mc:Choice>
      <mc:Fallback>
        <control shapeId="3555" r:id="rId123" name="Control 483"/>
      </mc:Fallback>
    </mc:AlternateContent>
    <mc:AlternateContent xmlns:mc="http://schemas.openxmlformats.org/markup-compatibility/2006">
      <mc:Choice Requires="x14">
        <control shapeId="3553" r:id="rId124" name="Control 481">
          <controlPr defaultSize="0" r:id="rId77">
            <anchor moveWithCells="1">
              <from>
                <xdr:col>1</xdr:col>
                <xdr:colOff>0</xdr:colOff>
                <xdr:row>129</xdr:row>
                <xdr:rowOff>133350</xdr:rowOff>
              </from>
              <to>
                <xdr:col>1</xdr:col>
                <xdr:colOff>76200</xdr:colOff>
                <xdr:row>130</xdr:row>
                <xdr:rowOff>19050</xdr:rowOff>
              </to>
            </anchor>
          </controlPr>
        </control>
      </mc:Choice>
      <mc:Fallback>
        <control shapeId="3553" r:id="rId124" name="Control 481"/>
      </mc:Fallback>
    </mc:AlternateContent>
    <mc:AlternateContent xmlns:mc="http://schemas.openxmlformats.org/markup-compatibility/2006">
      <mc:Choice Requires="x14">
        <control shapeId="3551" r:id="rId125" name="Control 479">
          <controlPr defaultSize="0" r:id="rId77">
            <anchor moveWithCells="1">
              <from>
                <xdr:col>1</xdr:col>
                <xdr:colOff>0</xdr:colOff>
                <xdr:row>128</xdr:row>
                <xdr:rowOff>133350</xdr:rowOff>
              </from>
              <to>
                <xdr:col>1</xdr:col>
                <xdr:colOff>76200</xdr:colOff>
                <xdr:row>129</xdr:row>
                <xdr:rowOff>19050</xdr:rowOff>
              </to>
            </anchor>
          </controlPr>
        </control>
      </mc:Choice>
      <mc:Fallback>
        <control shapeId="3551" r:id="rId125" name="Control 479"/>
      </mc:Fallback>
    </mc:AlternateContent>
    <mc:AlternateContent xmlns:mc="http://schemas.openxmlformats.org/markup-compatibility/2006">
      <mc:Choice Requires="x14">
        <control shapeId="3548" r:id="rId126" name="Control 476">
          <controlPr defaultSize="0" r:id="rId77">
            <anchor moveWithCells="1">
              <from>
                <xdr:col>1</xdr:col>
                <xdr:colOff>0</xdr:colOff>
                <xdr:row>126</xdr:row>
                <xdr:rowOff>133350</xdr:rowOff>
              </from>
              <to>
                <xdr:col>1</xdr:col>
                <xdr:colOff>76200</xdr:colOff>
                <xdr:row>127</xdr:row>
                <xdr:rowOff>19050</xdr:rowOff>
              </to>
            </anchor>
          </controlPr>
        </control>
      </mc:Choice>
      <mc:Fallback>
        <control shapeId="3548" r:id="rId126" name="Control 476"/>
      </mc:Fallback>
    </mc:AlternateContent>
    <mc:AlternateContent xmlns:mc="http://schemas.openxmlformats.org/markup-compatibility/2006">
      <mc:Choice Requires="x14">
        <control shapeId="3546" r:id="rId127" name="Control 474">
          <controlPr defaultSize="0" r:id="rId77">
            <anchor moveWithCells="1">
              <from>
                <xdr:col>1</xdr:col>
                <xdr:colOff>0</xdr:colOff>
                <xdr:row>124</xdr:row>
                <xdr:rowOff>133350</xdr:rowOff>
              </from>
              <to>
                <xdr:col>1</xdr:col>
                <xdr:colOff>76200</xdr:colOff>
                <xdr:row>125</xdr:row>
                <xdr:rowOff>19050</xdr:rowOff>
              </to>
            </anchor>
          </controlPr>
        </control>
      </mc:Choice>
      <mc:Fallback>
        <control shapeId="3546" r:id="rId127" name="Control 474"/>
      </mc:Fallback>
    </mc:AlternateContent>
    <mc:AlternateContent xmlns:mc="http://schemas.openxmlformats.org/markup-compatibility/2006">
      <mc:Choice Requires="x14">
        <control shapeId="3544" r:id="rId128" name="Control 472">
          <controlPr defaultSize="0" r:id="rId77">
            <anchor moveWithCells="1">
              <from>
                <xdr:col>1</xdr:col>
                <xdr:colOff>0</xdr:colOff>
                <xdr:row>123</xdr:row>
                <xdr:rowOff>133350</xdr:rowOff>
              </from>
              <to>
                <xdr:col>1</xdr:col>
                <xdr:colOff>76200</xdr:colOff>
                <xdr:row>124</xdr:row>
                <xdr:rowOff>19050</xdr:rowOff>
              </to>
            </anchor>
          </controlPr>
        </control>
      </mc:Choice>
      <mc:Fallback>
        <control shapeId="3544" r:id="rId128" name="Control 472"/>
      </mc:Fallback>
    </mc:AlternateContent>
    <mc:AlternateContent xmlns:mc="http://schemas.openxmlformats.org/markup-compatibility/2006">
      <mc:Choice Requires="x14">
        <control shapeId="3542" r:id="rId129" name="Control 470">
          <controlPr defaultSize="0" r:id="rId77">
            <anchor moveWithCells="1">
              <from>
                <xdr:col>1</xdr:col>
                <xdr:colOff>0</xdr:colOff>
                <xdr:row>122</xdr:row>
                <xdr:rowOff>133350</xdr:rowOff>
              </from>
              <to>
                <xdr:col>1</xdr:col>
                <xdr:colOff>76200</xdr:colOff>
                <xdr:row>123</xdr:row>
                <xdr:rowOff>19050</xdr:rowOff>
              </to>
            </anchor>
          </controlPr>
        </control>
      </mc:Choice>
      <mc:Fallback>
        <control shapeId="3542" r:id="rId129" name="Control 470"/>
      </mc:Fallback>
    </mc:AlternateContent>
    <mc:AlternateContent xmlns:mc="http://schemas.openxmlformats.org/markup-compatibility/2006">
      <mc:Choice Requires="x14">
        <control shapeId="3540" r:id="rId130" name="Control 468">
          <controlPr defaultSize="0" r:id="rId77">
            <anchor moveWithCells="1">
              <from>
                <xdr:col>1</xdr:col>
                <xdr:colOff>0</xdr:colOff>
                <xdr:row>120</xdr:row>
                <xdr:rowOff>133350</xdr:rowOff>
              </from>
              <to>
                <xdr:col>1</xdr:col>
                <xdr:colOff>76200</xdr:colOff>
                <xdr:row>121</xdr:row>
                <xdr:rowOff>19050</xdr:rowOff>
              </to>
            </anchor>
          </controlPr>
        </control>
      </mc:Choice>
      <mc:Fallback>
        <control shapeId="3540" r:id="rId130" name="Control 468"/>
      </mc:Fallback>
    </mc:AlternateContent>
    <mc:AlternateContent xmlns:mc="http://schemas.openxmlformats.org/markup-compatibility/2006">
      <mc:Choice Requires="x14">
        <control shapeId="3538" r:id="rId131" name="Control 466">
          <controlPr defaultSize="0" r:id="rId77">
            <anchor moveWithCells="1">
              <from>
                <xdr:col>1</xdr:col>
                <xdr:colOff>0</xdr:colOff>
                <xdr:row>119</xdr:row>
                <xdr:rowOff>133350</xdr:rowOff>
              </from>
              <to>
                <xdr:col>1</xdr:col>
                <xdr:colOff>76200</xdr:colOff>
                <xdr:row>120</xdr:row>
                <xdr:rowOff>19050</xdr:rowOff>
              </to>
            </anchor>
          </controlPr>
        </control>
      </mc:Choice>
      <mc:Fallback>
        <control shapeId="3538" r:id="rId131" name="Control 466"/>
      </mc:Fallback>
    </mc:AlternateContent>
    <mc:AlternateContent xmlns:mc="http://schemas.openxmlformats.org/markup-compatibility/2006">
      <mc:Choice Requires="x14">
        <control shapeId="3536" r:id="rId132" name="Control 464">
          <controlPr defaultSize="0" r:id="rId77">
            <anchor moveWithCells="1">
              <from>
                <xdr:col>1</xdr:col>
                <xdr:colOff>0</xdr:colOff>
                <xdr:row>118</xdr:row>
                <xdr:rowOff>133350</xdr:rowOff>
              </from>
              <to>
                <xdr:col>1</xdr:col>
                <xdr:colOff>76200</xdr:colOff>
                <xdr:row>119</xdr:row>
                <xdr:rowOff>19050</xdr:rowOff>
              </to>
            </anchor>
          </controlPr>
        </control>
      </mc:Choice>
      <mc:Fallback>
        <control shapeId="3536" r:id="rId132" name="Control 464"/>
      </mc:Fallback>
    </mc:AlternateContent>
    <mc:AlternateContent xmlns:mc="http://schemas.openxmlformats.org/markup-compatibility/2006">
      <mc:Choice Requires="x14">
        <control shapeId="3534" r:id="rId133" name="Control 462">
          <controlPr defaultSize="0" r:id="rId77">
            <anchor moveWithCells="1">
              <from>
                <xdr:col>1</xdr:col>
                <xdr:colOff>0</xdr:colOff>
                <xdr:row>117</xdr:row>
                <xdr:rowOff>133350</xdr:rowOff>
              </from>
              <to>
                <xdr:col>1</xdr:col>
                <xdr:colOff>76200</xdr:colOff>
                <xdr:row>118</xdr:row>
                <xdr:rowOff>19050</xdr:rowOff>
              </to>
            </anchor>
          </controlPr>
        </control>
      </mc:Choice>
      <mc:Fallback>
        <control shapeId="3534" r:id="rId133" name="Control 462"/>
      </mc:Fallback>
    </mc:AlternateContent>
    <mc:AlternateContent xmlns:mc="http://schemas.openxmlformats.org/markup-compatibility/2006">
      <mc:Choice Requires="x14">
        <control shapeId="3532" r:id="rId134" name="Control 460">
          <controlPr defaultSize="0" r:id="rId77">
            <anchor moveWithCells="1">
              <from>
                <xdr:col>1</xdr:col>
                <xdr:colOff>0</xdr:colOff>
                <xdr:row>116</xdr:row>
                <xdr:rowOff>133350</xdr:rowOff>
              </from>
              <to>
                <xdr:col>1</xdr:col>
                <xdr:colOff>76200</xdr:colOff>
                <xdr:row>117</xdr:row>
                <xdr:rowOff>19050</xdr:rowOff>
              </to>
            </anchor>
          </controlPr>
        </control>
      </mc:Choice>
      <mc:Fallback>
        <control shapeId="3532" r:id="rId134" name="Control 460"/>
      </mc:Fallback>
    </mc:AlternateContent>
    <mc:AlternateContent xmlns:mc="http://schemas.openxmlformats.org/markup-compatibility/2006">
      <mc:Choice Requires="x14">
        <control shapeId="3531" r:id="rId135" name="Control 459">
          <controlPr defaultSize="0" r:id="rId77">
            <anchor moveWithCells="1">
              <from>
                <xdr:col>1</xdr:col>
                <xdr:colOff>0</xdr:colOff>
                <xdr:row>114</xdr:row>
                <xdr:rowOff>133350</xdr:rowOff>
              </from>
              <to>
                <xdr:col>1</xdr:col>
                <xdr:colOff>76200</xdr:colOff>
                <xdr:row>115</xdr:row>
                <xdr:rowOff>19050</xdr:rowOff>
              </to>
            </anchor>
          </controlPr>
        </control>
      </mc:Choice>
      <mc:Fallback>
        <control shapeId="3531" r:id="rId135" name="Control 459"/>
      </mc:Fallback>
    </mc:AlternateContent>
    <mc:AlternateContent xmlns:mc="http://schemas.openxmlformats.org/markup-compatibility/2006">
      <mc:Choice Requires="x14">
        <control shapeId="3529" r:id="rId136" name="Control 457">
          <controlPr defaultSize="0" r:id="rId77">
            <anchor moveWithCells="1">
              <from>
                <xdr:col>1</xdr:col>
                <xdr:colOff>0</xdr:colOff>
                <xdr:row>113</xdr:row>
                <xdr:rowOff>133350</xdr:rowOff>
              </from>
              <to>
                <xdr:col>1</xdr:col>
                <xdr:colOff>76200</xdr:colOff>
                <xdr:row>114</xdr:row>
                <xdr:rowOff>19050</xdr:rowOff>
              </to>
            </anchor>
          </controlPr>
        </control>
      </mc:Choice>
      <mc:Fallback>
        <control shapeId="3529" r:id="rId136" name="Control 457"/>
      </mc:Fallback>
    </mc:AlternateContent>
    <mc:AlternateContent xmlns:mc="http://schemas.openxmlformats.org/markup-compatibility/2006">
      <mc:Choice Requires="x14">
        <control shapeId="3527" r:id="rId137" name="Control 455">
          <controlPr defaultSize="0" r:id="rId77">
            <anchor moveWithCells="1">
              <from>
                <xdr:col>1</xdr:col>
                <xdr:colOff>0</xdr:colOff>
                <xdr:row>112</xdr:row>
                <xdr:rowOff>133350</xdr:rowOff>
              </from>
              <to>
                <xdr:col>1</xdr:col>
                <xdr:colOff>76200</xdr:colOff>
                <xdr:row>113</xdr:row>
                <xdr:rowOff>19050</xdr:rowOff>
              </to>
            </anchor>
          </controlPr>
        </control>
      </mc:Choice>
      <mc:Fallback>
        <control shapeId="3527" r:id="rId137" name="Control 455"/>
      </mc:Fallback>
    </mc:AlternateContent>
    <mc:AlternateContent xmlns:mc="http://schemas.openxmlformats.org/markup-compatibility/2006">
      <mc:Choice Requires="x14">
        <control shapeId="3525" r:id="rId138" name="Control 453">
          <controlPr defaultSize="0" r:id="rId77">
            <anchor moveWithCells="1">
              <from>
                <xdr:col>1</xdr:col>
                <xdr:colOff>0</xdr:colOff>
                <xdr:row>111</xdr:row>
                <xdr:rowOff>133350</xdr:rowOff>
              </from>
              <to>
                <xdr:col>1</xdr:col>
                <xdr:colOff>76200</xdr:colOff>
                <xdr:row>112</xdr:row>
                <xdr:rowOff>19050</xdr:rowOff>
              </to>
            </anchor>
          </controlPr>
        </control>
      </mc:Choice>
      <mc:Fallback>
        <control shapeId="3525" r:id="rId138" name="Control 453"/>
      </mc:Fallback>
    </mc:AlternateContent>
    <mc:AlternateContent xmlns:mc="http://schemas.openxmlformats.org/markup-compatibility/2006">
      <mc:Choice Requires="x14">
        <control shapeId="3523" r:id="rId139" name="Control 451">
          <controlPr defaultSize="0" r:id="rId77">
            <anchor moveWithCells="1">
              <from>
                <xdr:col>1</xdr:col>
                <xdr:colOff>0</xdr:colOff>
                <xdr:row>110</xdr:row>
                <xdr:rowOff>133350</xdr:rowOff>
              </from>
              <to>
                <xdr:col>1</xdr:col>
                <xdr:colOff>76200</xdr:colOff>
                <xdr:row>111</xdr:row>
                <xdr:rowOff>19050</xdr:rowOff>
              </to>
            </anchor>
          </controlPr>
        </control>
      </mc:Choice>
      <mc:Fallback>
        <control shapeId="3523" r:id="rId139" name="Control 451"/>
      </mc:Fallback>
    </mc:AlternateContent>
    <mc:AlternateContent xmlns:mc="http://schemas.openxmlformats.org/markup-compatibility/2006">
      <mc:Choice Requires="x14">
        <control shapeId="3521" r:id="rId140" name="Control 449">
          <controlPr defaultSize="0" r:id="rId77">
            <anchor moveWithCells="1">
              <from>
                <xdr:col>1</xdr:col>
                <xdr:colOff>0</xdr:colOff>
                <xdr:row>109</xdr:row>
                <xdr:rowOff>133350</xdr:rowOff>
              </from>
              <to>
                <xdr:col>1</xdr:col>
                <xdr:colOff>76200</xdr:colOff>
                <xdr:row>110</xdr:row>
                <xdr:rowOff>19050</xdr:rowOff>
              </to>
            </anchor>
          </controlPr>
        </control>
      </mc:Choice>
      <mc:Fallback>
        <control shapeId="3521" r:id="rId140" name="Control 449"/>
      </mc:Fallback>
    </mc:AlternateContent>
    <mc:AlternateContent xmlns:mc="http://schemas.openxmlformats.org/markup-compatibility/2006">
      <mc:Choice Requires="x14">
        <control shapeId="3519" r:id="rId141" name="Control 447">
          <controlPr defaultSize="0" r:id="rId77">
            <anchor moveWithCells="1">
              <from>
                <xdr:col>1</xdr:col>
                <xdr:colOff>0</xdr:colOff>
                <xdr:row>108</xdr:row>
                <xdr:rowOff>133350</xdr:rowOff>
              </from>
              <to>
                <xdr:col>1</xdr:col>
                <xdr:colOff>76200</xdr:colOff>
                <xdr:row>109</xdr:row>
                <xdr:rowOff>19050</xdr:rowOff>
              </to>
            </anchor>
          </controlPr>
        </control>
      </mc:Choice>
      <mc:Fallback>
        <control shapeId="3519" r:id="rId141" name="Control 447"/>
      </mc:Fallback>
    </mc:AlternateContent>
    <mc:AlternateContent xmlns:mc="http://schemas.openxmlformats.org/markup-compatibility/2006">
      <mc:Choice Requires="x14">
        <control shapeId="3517" r:id="rId142" name="Control 445">
          <controlPr defaultSize="0" r:id="rId77">
            <anchor moveWithCells="1">
              <from>
                <xdr:col>1</xdr:col>
                <xdr:colOff>0</xdr:colOff>
                <xdr:row>107</xdr:row>
                <xdr:rowOff>133350</xdr:rowOff>
              </from>
              <to>
                <xdr:col>1</xdr:col>
                <xdr:colOff>76200</xdr:colOff>
                <xdr:row>108</xdr:row>
                <xdr:rowOff>19050</xdr:rowOff>
              </to>
            </anchor>
          </controlPr>
        </control>
      </mc:Choice>
      <mc:Fallback>
        <control shapeId="3517" r:id="rId142" name="Control 445"/>
      </mc:Fallback>
    </mc:AlternateContent>
    <mc:AlternateContent xmlns:mc="http://schemas.openxmlformats.org/markup-compatibility/2006">
      <mc:Choice Requires="x14">
        <control shapeId="3515" r:id="rId143" name="Control 443">
          <controlPr defaultSize="0" r:id="rId77">
            <anchor moveWithCells="1">
              <from>
                <xdr:col>1</xdr:col>
                <xdr:colOff>0</xdr:colOff>
                <xdr:row>106</xdr:row>
                <xdr:rowOff>133350</xdr:rowOff>
              </from>
              <to>
                <xdr:col>1</xdr:col>
                <xdr:colOff>76200</xdr:colOff>
                <xdr:row>107</xdr:row>
                <xdr:rowOff>19050</xdr:rowOff>
              </to>
            </anchor>
          </controlPr>
        </control>
      </mc:Choice>
      <mc:Fallback>
        <control shapeId="3515" r:id="rId143" name="Control 443"/>
      </mc:Fallback>
    </mc:AlternateContent>
    <mc:AlternateContent xmlns:mc="http://schemas.openxmlformats.org/markup-compatibility/2006">
      <mc:Choice Requires="x14">
        <control shapeId="3513" r:id="rId144" name="Control 441">
          <controlPr defaultSize="0" r:id="rId77">
            <anchor moveWithCells="1">
              <from>
                <xdr:col>1</xdr:col>
                <xdr:colOff>0</xdr:colOff>
                <xdr:row>105</xdr:row>
                <xdr:rowOff>133350</xdr:rowOff>
              </from>
              <to>
                <xdr:col>1</xdr:col>
                <xdr:colOff>76200</xdr:colOff>
                <xdr:row>106</xdr:row>
                <xdr:rowOff>19050</xdr:rowOff>
              </to>
            </anchor>
          </controlPr>
        </control>
      </mc:Choice>
      <mc:Fallback>
        <control shapeId="3513" r:id="rId144" name="Control 441"/>
      </mc:Fallback>
    </mc:AlternateContent>
    <mc:AlternateContent xmlns:mc="http://schemas.openxmlformats.org/markup-compatibility/2006">
      <mc:Choice Requires="x14">
        <control shapeId="3511" r:id="rId145" name="Control 439">
          <controlPr defaultSize="0" r:id="rId77">
            <anchor moveWithCells="1">
              <from>
                <xdr:col>1</xdr:col>
                <xdr:colOff>0</xdr:colOff>
                <xdr:row>104</xdr:row>
                <xdr:rowOff>228600</xdr:rowOff>
              </from>
              <to>
                <xdr:col>1</xdr:col>
                <xdr:colOff>76200</xdr:colOff>
                <xdr:row>105</xdr:row>
                <xdr:rowOff>19050</xdr:rowOff>
              </to>
            </anchor>
          </controlPr>
        </control>
      </mc:Choice>
      <mc:Fallback>
        <control shapeId="3511" r:id="rId145" name="Control 439"/>
      </mc:Fallback>
    </mc:AlternateContent>
    <mc:AlternateContent xmlns:mc="http://schemas.openxmlformats.org/markup-compatibility/2006">
      <mc:Choice Requires="x14">
        <control shapeId="3509" r:id="rId146" name="Control 437">
          <controlPr defaultSize="0" r:id="rId77">
            <anchor moveWithCells="1">
              <from>
                <xdr:col>1</xdr:col>
                <xdr:colOff>0</xdr:colOff>
                <xdr:row>104</xdr:row>
                <xdr:rowOff>38100</xdr:rowOff>
              </from>
              <to>
                <xdr:col>1</xdr:col>
                <xdr:colOff>76200</xdr:colOff>
                <xdr:row>104</xdr:row>
                <xdr:rowOff>114300</xdr:rowOff>
              </to>
            </anchor>
          </controlPr>
        </control>
      </mc:Choice>
      <mc:Fallback>
        <control shapeId="3509" r:id="rId146" name="Control 437"/>
      </mc:Fallback>
    </mc:AlternateContent>
    <mc:AlternateContent xmlns:mc="http://schemas.openxmlformats.org/markup-compatibility/2006">
      <mc:Choice Requires="x14">
        <control shapeId="3507" r:id="rId147" name="Control 435">
          <controlPr defaultSize="0" r:id="rId77">
            <anchor moveWithCells="1">
              <from>
                <xdr:col>1</xdr:col>
                <xdr:colOff>0</xdr:colOff>
                <xdr:row>103</xdr:row>
                <xdr:rowOff>38100</xdr:rowOff>
              </from>
              <to>
                <xdr:col>1</xdr:col>
                <xdr:colOff>76200</xdr:colOff>
                <xdr:row>103</xdr:row>
                <xdr:rowOff>114300</xdr:rowOff>
              </to>
            </anchor>
          </controlPr>
        </control>
      </mc:Choice>
      <mc:Fallback>
        <control shapeId="3507" r:id="rId147" name="Control 435"/>
      </mc:Fallback>
    </mc:AlternateContent>
    <mc:AlternateContent xmlns:mc="http://schemas.openxmlformats.org/markup-compatibility/2006">
      <mc:Choice Requires="x14">
        <control shapeId="3505" r:id="rId148" name="Control 433">
          <controlPr defaultSize="0" r:id="rId77">
            <anchor moveWithCells="1">
              <from>
                <xdr:col>1</xdr:col>
                <xdr:colOff>0</xdr:colOff>
                <xdr:row>102</xdr:row>
                <xdr:rowOff>38100</xdr:rowOff>
              </from>
              <to>
                <xdr:col>1</xdr:col>
                <xdr:colOff>76200</xdr:colOff>
                <xdr:row>102</xdr:row>
                <xdr:rowOff>114300</xdr:rowOff>
              </to>
            </anchor>
          </controlPr>
        </control>
      </mc:Choice>
      <mc:Fallback>
        <control shapeId="3505" r:id="rId148" name="Control 433"/>
      </mc:Fallback>
    </mc:AlternateContent>
    <mc:AlternateContent xmlns:mc="http://schemas.openxmlformats.org/markup-compatibility/2006">
      <mc:Choice Requires="x14">
        <control shapeId="3503" r:id="rId149" name="Control 431">
          <controlPr defaultSize="0" r:id="rId77">
            <anchor moveWithCells="1">
              <from>
                <xdr:col>1</xdr:col>
                <xdr:colOff>0</xdr:colOff>
                <xdr:row>101</xdr:row>
                <xdr:rowOff>38100</xdr:rowOff>
              </from>
              <to>
                <xdr:col>1</xdr:col>
                <xdr:colOff>76200</xdr:colOff>
                <xdr:row>101</xdr:row>
                <xdr:rowOff>114300</xdr:rowOff>
              </to>
            </anchor>
          </controlPr>
        </control>
      </mc:Choice>
      <mc:Fallback>
        <control shapeId="3503" r:id="rId149" name="Control 431"/>
      </mc:Fallback>
    </mc:AlternateContent>
    <mc:AlternateContent xmlns:mc="http://schemas.openxmlformats.org/markup-compatibility/2006">
      <mc:Choice Requires="x14">
        <control shapeId="3501" r:id="rId150" name="Control 429">
          <controlPr defaultSize="0" r:id="rId77">
            <anchor moveWithCells="1">
              <from>
                <xdr:col>1</xdr:col>
                <xdr:colOff>0</xdr:colOff>
                <xdr:row>100</xdr:row>
                <xdr:rowOff>38100</xdr:rowOff>
              </from>
              <to>
                <xdr:col>1</xdr:col>
                <xdr:colOff>76200</xdr:colOff>
                <xdr:row>100</xdr:row>
                <xdr:rowOff>114300</xdr:rowOff>
              </to>
            </anchor>
          </controlPr>
        </control>
      </mc:Choice>
      <mc:Fallback>
        <control shapeId="3501" r:id="rId150" name="Control 429"/>
      </mc:Fallback>
    </mc:AlternateContent>
    <mc:AlternateContent xmlns:mc="http://schemas.openxmlformats.org/markup-compatibility/2006">
      <mc:Choice Requires="x14">
        <control shapeId="3499" r:id="rId151" name="Control 427">
          <controlPr defaultSize="0" r:id="rId77">
            <anchor moveWithCells="1">
              <from>
                <xdr:col>1</xdr:col>
                <xdr:colOff>0</xdr:colOff>
                <xdr:row>99</xdr:row>
                <xdr:rowOff>38100</xdr:rowOff>
              </from>
              <to>
                <xdr:col>1</xdr:col>
                <xdr:colOff>76200</xdr:colOff>
                <xdr:row>99</xdr:row>
                <xdr:rowOff>114300</xdr:rowOff>
              </to>
            </anchor>
          </controlPr>
        </control>
      </mc:Choice>
      <mc:Fallback>
        <control shapeId="3499" r:id="rId151" name="Control 427"/>
      </mc:Fallback>
    </mc:AlternateContent>
    <mc:AlternateContent xmlns:mc="http://schemas.openxmlformats.org/markup-compatibility/2006">
      <mc:Choice Requires="x14">
        <control shapeId="3497" r:id="rId152" name="Control 425">
          <controlPr defaultSize="0" r:id="rId77">
            <anchor moveWithCells="1">
              <from>
                <xdr:col>1</xdr:col>
                <xdr:colOff>0</xdr:colOff>
                <xdr:row>98</xdr:row>
                <xdr:rowOff>114300</xdr:rowOff>
              </from>
              <to>
                <xdr:col>1</xdr:col>
                <xdr:colOff>76200</xdr:colOff>
                <xdr:row>99</xdr:row>
                <xdr:rowOff>0</xdr:rowOff>
              </to>
            </anchor>
          </controlPr>
        </control>
      </mc:Choice>
      <mc:Fallback>
        <control shapeId="3497" r:id="rId152" name="Control 425"/>
      </mc:Fallback>
    </mc:AlternateContent>
    <mc:AlternateContent xmlns:mc="http://schemas.openxmlformats.org/markup-compatibility/2006">
      <mc:Choice Requires="x14">
        <control shapeId="3495" r:id="rId153" name="Control 423">
          <controlPr defaultSize="0" r:id="rId77">
            <anchor moveWithCells="1">
              <from>
                <xdr:col>1</xdr:col>
                <xdr:colOff>0</xdr:colOff>
                <xdr:row>97</xdr:row>
                <xdr:rowOff>19050</xdr:rowOff>
              </from>
              <to>
                <xdr:col>1</xdr:col>
                <xdr:colOff>76200</xdr:colOff>
                <xdr:row>97</xdr:row>
                <xdr:rowOff>95250</xdr:rowOff>
              </to>
            </anchor>
          </controlPr>
        </control>
      </mc:Choice>
      <mc:Fallback>
        <control shapeId="3495" r:id="rId153" name="Control 423"/>
      </mc:Fallback>
    </mc:AlternateContent>
    <mc:AlternateContent xmlns:mc="http://schemas.openxmlformats.org/markup-compatibility/2006">
      <mc:Choice Requires="x14">
        <control shapeId="3493" r:id="rId154" name="Control 421">
          <controlPr defaultSize="0" r:id="rId77">
            <anchor moveWithCells="1">
              <from>
                <xdr:col>1</xdr:col>
                <xdr:colOff>0</xdr:colOff>
                <xdr:row>96</xdr:row>
                <xdr:rowOff>190500</xdr:rowOff>
              </from>
              <to>
                <xdr:col>1</xdr:col>
                <xdr:colOff>76200</xdr:colOff>
                <xdr:row>96</xdr:row>
                <xdr:rowOff>266700</xdr:rowOff>
              </to>
            </anchor>
          </controlPr>
        </control>
      </mc:Choice>
      <mc:Fallback>
        <control shapeId="3493" r:id="rId154" name="Control 421"/>
      </mc:Fallback>
    </mc:AlternateContent>
    <mc:AlternateContent xmlns:mc="http://schemas.openxmlformats.org/markup-compatibility/2006">
      <mc:Choice Requires="x14">
        <control shapeId="3492" r:id="rId155" name="Control 420">
          <controlPr defaultSize="0" r:id="rId77">
            <anchor moveWithCells="1">
              <from>
                <xdr:col>1</xdr:col>
                <xdr:colOff>0</xdr:colOff>
                <xdr:row>96</xdr:row>
                <xdr:rowOff>0</xdr:rowOff>
              </from>
              <to>
                <xdr:col>1</xdr:col>
                <xdr:colOff>76200</xdr:colOff>
                <xdr:row>96</xdr:row>
                <xdr:rowOff>76200</xdr:rowOff>
              </to>
            </anchor>
          </controlPr>
        </control>
      </mc:Choice>
      <mc:Fallback>
        <control shapeId="3492" r:id="rId155" name="Control 420"/>
      </mc:Fallback>
    </mc:AlternateContent>
    <mc:AlternateContent xmlns:mc="http://schemas.openxmlformats.org/markup-compatibility/2006">
      <mc:Choice Requires="x14">
        <control shapeId="3490" r:id="rId156" name="Control 418">
          <controlPr defaultSize="0" r:id="rId77">
            <anchor moveWithCells="1">
              <from>
                <xdr:col>1</xdr:col>
                <xdr:colOff>0</xdr:colOff>
                <xdr:row>95</xdr:row>
                <xdr:rowOff>0</xdr:rowOff>
              </from>
              <to>
                <xdr:col>1</xdr:col>
                <xdr:colOff>76200</xdr:colOff>
                <xdr:row>95</xdr:row>
                <xdr:rowOff>76200</xdr:rowOff>
              </to>
            </anchor>
          </controlPr>
        </control>
      </mc:Choice>
      <mc:Fallback>
        <control shapeId="3490" r:id="rId156" name="Control 418"/>
      </mc:Fallback>
    </mc:AlternateContent>
    <mc:AlternateContent xmlns:mc="http://schemas.openxmlformats.org/markup-compatibility/2006">
      <mc:Choice Requires="x14">
        <control shapeId="3488" r:id="rId157" name="Control 416">
          <controlPr defaultSize="0" r:id="rId77">
            <anchor moveWithCells="1">
              <from>
                <xdr:col>1</xdr:col>
                <xdr:colOff>0</xdr:colOff>
                <xdr:row>94</xdr:row>
                <xdr:rowOff>0</xdr:rowOff>
              </from>
              <to>
                <xdr:col>1</xdr:col>
                <xdr:colOff>76200</xdr:colOff>
                <xdr:row>94</xdr:row>
                <xdr:rowOff>76200</xdr:rowOff>
              </to>
            </anchor>
          </controlPr>
        </control>
      </mc:Choice>
      <mc:Fallback>
        <control shapeId="3488" r:id="rId157" name="Control 416"/>
      </mc:Fallback>
    </mc:AlternateContent>
    <mc:AlternateContent xmlns:mc="http://schemas.openxmlformats.org/markup-compatibility/2006">
      <mc:Choice Requires="x14">
        <control shapeId="3486" r:id="rId158" name="Control 414">
          <controlPr defaultSize="0" r:id="rId77">
            <anchor moveWithCells="1">
              <from>
                <xdr:col>1</xdr:col>
                <xdr:colOff>0</xdr:colOff>
                <xdr:row>93</xdr:row>
                <xdr:rowOff>0</xdr:rowOff>
              </from>
              <to>
                <xdr:col>1</xdr:col>
                <xdr:colOff>76200</xdr:colOff>
                <xdr:row>93</xdr:row>
                <xdr:rowOff>76200</xdr:rowOff>
              </to>
            </anchor>
          </controlPr>
        </control>
      </mc:Choice>
      <mc:Fallback>
        <control shapeId="3486" r:id="rId158" name="Control 414"/>
      </mc:Fallback>
    </mc:AlternateContent>
    <mc:AlternateContent xmlns:mc="http://schemas.openxmlformats.org/markup-compatibility/2006">
      <mc:Choice Requires="x14">
        <control shapeId="3484" r:id="rId159" name="Control 412">
          <controlPr defaultSize="0" r:id="rId77">
            <anchor mov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76200</xdr:colOff>
                <xdr:row>92</xdr:row>
                <xdr:rowOff>76200</xdr:rowOff>
              </to>
            </anchor>
          </controlPr>
        </control>
      </mc:Choice>
      <mc:Fallback>
        <control shapeId="3484" r:id="rId159" name="Control 412"/>
      </mc:Fallback>
    </mc:AlternateContent>
    <mc:AlternateContent xmlns:mc="http://schemas.openxmlformats.org/markup-compatibility/2006">
      <mc:Choice Requires="x14">
        <control shapeId="3482" r:id="rId160" name="Control 410">
          <controlPr defaultSize="0" r:id="rId77">
            <anchor mov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76200</xdr:colOff>
                <xdr:row>91</xdr:row>
                <xdr:rowOff>76200</xdr:rowOff>
              </to>
            </anchor>
          </controlPr>
        </control>
      </mc:Choice>
      <mc:Fallback>
        <control shapeId="3482" r:id="rId160" name="Control 410"/>
      </mc:Fallback>
    </mc:AlternateContent>
    <mc:AlternateContent xmlns:mc="http://schemas.openxmlformats.org/markup-compatibility/2006">
      <mc:Choice Requires="x14">
        <control shapeId="3480" r:id="rId161" name="Control 408">
          <controlPr defaultSize="0" r:id="rId77">
            <anchor moveWithCells="1">
              <from>
                <xdr:col>1</xdr:col>
                <xdr:colOff>0</xdr:colOff>
                <xdr:row>90</xdr:row>
                <xdr:rowOff>38100</xdr:rowOff>
              </from>
              <to>
                <xdr:col>1</xdr:col>
                <xdr:colOff>76200</xdr:colOff>
                <xdr:row>90</xdr:row>
                <xdr:rowOff>114300</xdr:rowOff>
              </to>
            </anchor>
          </controlPr>
        </control>
      </mc:Choice>
      <mc:Fallback>
        <control shapeId="3480" r:id="rId161" name="Control 408"/>
      </mc:Fallback>
    </mc:AlternateContent>
    <mc:AlternateContent xmlns:mc="http://schemas.openxmlformats.org/markup-compatibility/2006">
      <mc:Choice Requires="x14">
        <control shapeId="3478" r:id="rId162" name="Control 406">
          <controlPr defaultSize="0" r:id="rId77">
            <anchor moveWithCells="1">
              <from>
                <xdr:col>1</xdr:col>
                <xdr:colOff>0</xdr:colOff>
                <xdr:row>89</xdr:row>
                <xdr:rowOff>76200</xdr:rowOff>
              </from>
              <to>
                <xdr:col>1</xdr:col>
                <xdr:colOff>76200</xdr:colOff>
                <xdr:row>89</xdr:row>
                <xdr:rowOff>152400</xdr:rowOff>
              </to>
            </anchor>
          </controlPr>
        </control>
      </mc:Choice>
      <mc:Fallback>
        <control shapeId="3478" r:id="rId162" name="Control 406"/>
      </mc:Fallback>
    </mc:AlternateContent>
    <mc:AlternateContent xmlns:mc="http://schemas.openxmlformats.org/markup-compatibility/2006">
      <mc:Choice Requires="x14">
        <control shapeId="3476" r:id="rId163" name="Control 404">
          <controlPr defaultSize="0" r:id="rId77">
            <anchor moveWithCells="1">
              <from>
                <xdr:col>1</xdr:col>
                <xdr:colOff>0</xdr:colOff>
                <xdr:row>88</xdr:row>
                <xdr:rowOff>114300</xdr:rowOff>
              </from>
              <to>
                <xdr:col>1</xdr:col>
                <xdr:colOff>76200</xdr:colOff>
                <xdr:row>89</xdr:row>
                <xdr:rowOff>0</xdr:rowOff>
              </to>
            </anchor>
          </controlPr>
        </control>
      </mc:Choice>
      <mc:Fallback>
        <control shapeId="3476" r:id="rId163" name="Control 404"/>
      </mc:Fallback>
    </mc:AlternateContent>
    <mc:AlternateContent xmlns:mc="http://schemas.openxmlformats.org/markup-compatibility/2006">
      <mc:Choice Requires="x14">
        <control shapeId="3474" r:id="rId164" name="Control 402">
          <controlPr defaultSize="0" r:id="rId77">
            <anchor moveWithCells="1">
              <from>
                <xdr:col>1</xdr:col>
                <xdr:colOff>0</xdr:colOff>
                <xdr:row>87</xdr:row>
                <xdr:rowOff>152400</xdr:rowOff>
              </from>
              <to>
                <xdr:col>1</xdr:col>
                <xdr:colOff>76200</xdr:colOff>
                <xdr:row>88</xdr:row>
                <xdr:rowOff>38100</xdr:rowOff>
              </to>
            </anchor>
          </controlPr>
        </control>
      </mc:Choice>
      <mc:Fallback>
        <control shapeId="3474" r:id="rId164" name="Control 402"/>
      </mc:Fallback>
    </mc:AlternateContent>
    <mc:AlternateContent xmlns:mc="http://schemas.openxmlformats.org/markup-compatibility/2006">
      <mc:Choice Requires="x14">
        <control shapeId="3472" r:id="rId165" name="Control 400">
          <controlPr defaultSize="0" r:id="rId77">
            <anchor moveWithCells="1">
              <from>
                <xdr:col>1</xdr:col>
                <xdr:colOff>0</xdr:colOff>
                <xdr:row>87</xdr:row>
                <xdr:rowOff>0</xdr:rowOff>
              </from>
              <to>
                <xdr:col>1</xdr:col>
                <xdr:colOff>76200</xdr:colOff>
                <xdr:row>87</xdr:row>
                <xdr:rowOff>76200</xdr:rowOff>
              </to>
            </anchor>
          </controlPr>
        </control>
      </mc:Choice>
      <mc:Fallback>
        <control shapeId="3472" r:id="rId165" name="Control 400"/>
      </mc:Fallback>
    </mc:AlternateContent>
    <mc:AlternateContent xmlns:mc="http://schemas.openxmlformats.org/markup-compatibility/2006">
      <mc:Choice Requires="x14">
        <control shapeId="3470" r:id="rId166" name="Control 398">
          <controlPr defaultSize="0" r:id="rId77">
            <anchor moveWithCells="1">
              <from>
                <xdr:col>1</xdr:col>
                <xdr:colOff>0</xdr:colOff>
                <xdr:row>86</xdr:row>
                <xdr:rowOff>19050</xdr:rowOff>
              </from>
              <to>
                <xdr:col>1</xdr:col>
                <xdr:colOff>76200</xdr:colOff>
                <xdr:row>86</xdr:row>
                <xdr:rowOff>95250</xdr:rowOff>
              </to>
            </anchor>
          </controlPr>
        </control>
      </mc:Choice>
      <mc:Fallback>
        <control shapeId="3470" r:id="rId166" name="Control 398"/>
      </mc:Fallback>
    </mc:AlternateContent>
    <mc:AlternateContent xmlns:mc="http://schemas.openxmlformats.org/markup-compatibility/2006">
      <mc:Choice Requires="x14">
        <control shapeId="3468" r:id="rId167" name="Control 396">
          <controlPr defaultSize="0" r:id="rId77">
            <anchor moveWithCells="1">
              <from>
                <xdr:col>1</xdr:col>
                <xdr:colOff>0</xdr:colOff>
                <xdr:row>84</xdr:row>
                <xdr:rowOff>76200</xdr:rowOff>
              </from>
              <to>
                <xdr:col>1</xdr:col>
                <xdr:colOff>76200</xdr:colOff>
                <xdr:row>84</xdr:row>
                <xdr:rowOff>152400</xdr:rowOff>
              </to>
            </anchor>
          </controlPr>
        </control>
      </mc:Choice>
      <mc:Fallback>
        <control shapeId="3468" r:id="rId167" name="Control 396"/>
      </mc:Fallback>
    </mc:AlternateContent>
    <mc:AlternateContent xmlns:mc="http://schemas.openxmlformats.org/markup-compatibility/2006">
      <mc:Choice Requires="x14">
        <control shapeId="3466" r:id="rId168" name="Control 394">
          <controlPr defaultSize="0" r:id="rId77">
            <anchor moveWithCells="1">
              <from>
                <xdr:col>1</xdr:col>
                <xdr:colOff>0</xdr:colOff>
                <xdr:row>83</xdr:row>
                <xdr:rowOff>76200</xdr:rowOff>
              </from>
              <to>
                <xdr:col>1</xdr:col>
                <xdr:colOff>76200</xdr:colOff>
                <xdr:row>83</xdr:row>
                <xdr:rowOff>152400</xdr:rowOff>
              </to>
            </anchor>
          </controlPr>
        </control>
      </mc:Choice>
      <mc:Fallback>
        <control shapeId="3466" r:id="rId168" name="Control 394"/>
      </mc:Fallback>
    </mc:AlternateContent>
    <mc:AlternateContent xmlns:mc="http://schemas.openxmlformats.org/markup-compatibility/2006">
      <mc:Choice Requires="x14">
        <control shapeId="3464" r:id="rId169" name="Control 392">
          <controlPr defaultSize="0" r:id="rId77">
            <anchor moveWithCells="1">
              <from>
                <xdr:col>1</xdr:col>
                <xdr:colOff>0</xdr:colOff>
                <xdr:row>82</xdr:row>
                <xdr:rowOff>76200</xdr:rowOff>
              </from>
              <to>
                <xdr:col>1</xdr:col>
                <xdr:colOff>76200</xdr:colOff>
                <xdr:row>82</xdr:row>
                <xdr:rowOff>152400</xdr:rowOff>
              </to>
            </anchor>
          </controlPr>
        </control>
      </mc:Choice>
      <mc:Fallback>
        <control shapeId="3464" r:id="rId169" name="Control 392"/>
      </mc:Fallback>
    </mc:AlternateContent>
    <mc:AlternateContent xmlns:mc="http://schemas.openxmlformats.org/markup-compatibility/2006">
      <mc:Choice Requires="x14">
        <control shapeId="3462" r:id="rId170" name="Control 390">
          <controlPr defaultSize="0" r:id="rId77">
            <anchor moveWithCells="1">
              <from>
                <xdr:col>1</xdr:col>
                <xdr:colOff>0</xdr:colOff>
                <xdr:row>81</xdr:row>
                <xdr:rowOff>76200</xdr:rowOff>
              </from>
              <to>
                <xdr:col>1</xdr:col>
                <xdr:colOff>76200</xdr:colOff>
                <xdr:row>81</xdr:row>
                <xdr:rowOff>152400</xdr:rowOff>
              </to>
            </anchor>
          </controlPr>
        </control>
      </mc:Choice>
      <mc:Fallback>
        <control shapeId="3462" r:id="rId170" name="Control 390"/>
      </mc:Fallback>
    </mc:AlternateContent>
    <mc:AlternateContent xmlns:mc="http://schemas.openxmlformats.org/markup-compatibility/2006">
      <mc:Choice Requires="x14">
        <control shapeId="3460" r:id="rId171" name="Control 388">
          <controlPr defaultSize="0" r:id="rId77">
            <anchor moveWithCells="1">
              <from>
                <xdr:col>1</xdr:col>
                <xdr:colOff>0</xdr:colOff>
                <xdr:row>79</xdr:row>
                <xdr:rowOff>76200</xdr:rowOff>
              </from>
              <to>
                <xdr:col>1</xdr:col>
                <xdr:colOff>76200</xdr:colOff>
                <xdr:row>79</xdr:row>
                <xdr:rowOff>152400</xdr:rowOff>
              </to>
            </anchor>
          </controlPr>
        </control>
      </mc:Choice>
      <mc:Fallback>
        <control shapeId="3460" r:id="rId171" name="Control 388"/>
      </mc:Fallback>
    </mc:AlternateContent>
    <mc:AlternateContent xmlns:mc="http://schemas.openxmlformats.org/markup-compatibility/2006">
      <mc:Choice Requires="x14">
        <control shapeId="3459" r:id="rId172" name="Control 387">
          <controlPr defaultSize="0" r:id="rId77">
            <anchor moveWithCells="1">
              <from>
                <xdr:col>1</xdr:col>
                <xdr:colOff>0</xdr:colOff>
                <xdr:row>78</xdr:row>
                <xdr:rowOff>76200</xdr:rowOff>
              </from>
              <to>
                <xdr:col>1</xdr:col>
                <xdr:colOff>76200</xdr:colOff>
                <xdr:row>78</xdr:row>
                <xdr:rowOff>152400</xdr:rowOff>
              </to>
            </anchor>
          </controlPr>
        </control>
      </mc:Choice>
      <mc:Fallback>
        <control shapeId="3459" r:id="rId172" name="Control 387"/>
      </mc:Fallback>
    </mc:AlternateContent>
    <mc:AlternateContent xmlns:mc="http://schemas.openxmlformats.org/markup-compatibility/2006">
      <mc:Choice Requires="x14">
        <control shapeId="3457" r:id="rId173" name="Control 385">
          <controlPr defaultSize="0" r:id="rId77">
            <anchor moveWithCells="1">
              <from>
                <xdr:col>1</xdr:col>
                <xdr:colOff>0</xdr:colOff>
                <xdr:row>77</xdr:row>
                <xdr:rowOff>123825</xdr:rowOff>
              </from>
              <to>
                <xdr:col>1</xdr:col>
                <xdr:colOff>76200</xdr:colOff>
                <xdr:row>77</xdr:row>
                <xdr:rowOff>200025</xdr:rowOff>
              </to>
            </anchor>
          </controlPr>
        </control>
      </mc:Choice>
      <mc:Fallback>
        <control shapeId="3457" r:id="rId173" name="Control 385"/>
      </mc:Fallback>
    </mc:AlternateContent>
    <mc:AlternateContent xmlns:mc="http://schemas.openxmlformats.org/markup-compatibility/2006">
      <mc:Choice Requires="x14">
        <control shapeId="3455" r:id="rId174" name="Control 383">
          <controlPr defaultSize="0" r:id="rId77">
            <anchor moveWithCells="1">
              <from>
                <xdr:col>1</xdr:col>
                <xdr:colOff>0</xdr:colOff>
                <xdr:row>76</xdr:row>
                <xdr:rowOff>123825</xdr:rowOff>
              </from>
              <to>
                <xdr:col>1</xdr:col>
                <xdr:colOff>76200</xdr:colOff>
                <xdr:row>77</xdr:row>
                <xdr:rowOff>9525</xdr:rowOff>
              </to>
            </anchor>
          </controlPr>
        </control>
      </mc:Choice>
      <mc:Fallback>
        <control shapeId="3455" r:id="rId174" name="Control 383"/>
      </mc:Fallback>
    </mc:AlternateContent>
    <mc:AlternateContent xmlns:mc="http://schemas.openxmlformats.org/markup-compatibility/2006">
      <mc:Choice Requires="x14">
        <control shapeId="3452" r:id="rId175" name="Control 380">
          <controlPr defaultSize="0" r:id="rId77">
            <anchor moveWithCells="1">
              <from>
                <xdr:col>1</xdr:col>
                <xdr:colOff>0</xdr:colOff>
                <xdr:row>74</xdr:row>
                <xdr:rowOff>123825</xdr:rowOff>
              </from>
              <to>
                <xdr:col>1</xdr:col>
                <xdr:colOff>76200</xdr:colOff>
                <xdr:row>75</xdr:row>
                <xdr:rowOff>9525</xdr:rowOff>
              </to>
            </anchor>
          </controlPr>
        </control>
      </mc:Choice>
      <mc:Fallback>
        <control shapeId="3452" r:id="rId175" name="Control 380"/>
      </mc:Fallback>
    </mc:AlternateContent>
    <mc:AlternateContent xmlns:mc="http://schemas.openxmlformats.org/markup-compatibility/2006">
      <mc:Choice Requires="x14">
        <control shapeId="3450" r:id="rId176" name="Control 378">
          <controlPr defaultSize="0" r:id="rId77">
            <anchor moveWithCells="1">
              <from>
                <xdr:col>1</xdr:col>
                <xdr:colOff>0</xdr:colOff>
                <xdr:row>73</xdr:row>
                <xdr:rowOff>123825</xdr:rowOff>
              </from>
              <to>
                <xdr:col>1</xdr:col>
                <xdr:colOff>76200</xdr:colOff>
                <xdr:row>74</xdr:row>
                <xdr:rowOff>9525</xdr:rowOff>
              </to>
            </anchor>
          </controlPr>
        </control>
      </mc:Choice>
      <mc:Fallback>
        <control shapeId="3450" r:id="rId176" name="Control 378"/>
      </mc:Fallback>
    </mc:AlternateContent>
    <mc:AlternateContent xmlns:mc="http://schemas.openxmlformats.org/markup-compatibility/2006">
      <mc:Choice Requires="x14">
        <control shapeId="3448" r:id="rId177" name="Control 376">
          <controlPr defaultSize="0" r:id="rId77">
            <anchor moveWithCells="1">
              <from>
                <xdr:col>1</xdr:col>
                <xdr:colOff>0</xdr:colOff>
                <xdr:row>72</xdr:row>
                <xdr:rowOff>123825</xdr:rowOff>
              </from>
              <to>
                <xdr:col>1</xdr:col>
                <xdr:colOff>76200</xdr:colOff>
                <xdr:row>73</xdr:row>
                <xdr:rowOff>9525</xdr:rowOff>
              </to>
            </anchor>
          </controlPr>
        </control>
      </mc:Choice>
      <mc:Fallback>
        <control shapeId="3448" r:id="rId177" name="Control 376"/>
      </mc:Fallback>
    </mc:AlternateContent>
    <mc:AlternateContent xmlns:mc="http://schemas.openxmlformats.org/markup-compatibility/2006">
      <mc:Choice Requires="x14">
        <control shapeId="3446" r:id="rId178" name="Control 374">
          <controlPr defaultSize="0" r:id="rId77">
            <anchor moveWithCells="1">
              <from>
                <xdr:col>1</xdr:col>
                <xdr:colOff>0</xdr:colOff>
                <xdr:row>71</xdr:row>
                <xdr:rowOff>76200</xdr:rowOff>
              </from>
              <to>
                <xdr:col>1</xdr:col>
                <xdr:colOff>76200</xdr:colOff>
                <xdr:row>71</xdr:row>
                <xdr:rowOff>152400</xdr:rowOff>
              </to>
            </anchor>
          </controlPr>
        </control>
      </mc:Choice>
      <mc:Fallback>
        <control shapeId="3446" r:id="rId178" name="Control 374"/>
      </mc:Fallback>
    </mc:AlternateContent>
    <mc:AlternateContent xmlns:mc="http://schemas.openxmlformats.org/markup-compatibility/2006">
      <mc:Choice Requires="x14">
        <control shapeId="3444" r:id="rId179" name="Control 372">
          <controlPr defaultSize="0" r:id="rId77">
            <anchor moveWithCells="1">
              <from>
                <xdr:col>1</xdr:col>
                <xdr:colOff>0</xdr:colOff>
                <xdr:row>69</xdr:row>
                <xdr:rowOff>76200</xdr:rowOff>
              </from>
              <to>
                <xdr:col>1</xdr:col>
                <xdr:colOff>76200</xdr:colOff>
                <xdr:row>69</xdr:row>
                <xdr:rowOff>152400</xdr:rowOff>
              </to>
            </anchor>
          </controlPr>
        </control>
      </mc:Choice>
      <mc:Fallback>
        <control shapeId="3444" r:id="rId179" name="Control 372"/>
      </mc:Fallback>
    </mc:AlternateContent>
    <mc:AlternateContent xmlns:mc="http://schemas.openxmlformats.org/markup-compatibility/2006">
      <mc:Choice Requires="x14">
        <control shapeId="3442" r:id="rId180" name="Control 370">
          <controlPr defaultSize="0" r:id="rId77">
            <anchor moveWithCells="1">
              <from>
                <xdr:col>1</xdr:col>
                <xdr:colOff>0</xdr:colOff>
                <xdr:row>68</xdr:row>
                <xdr:rowOff>76200</xdr:rowOff>
              </from>
              <to>
                <xdr:col>1</xdr:col>
                <xdr:colOff>76200</xdr:colOff>
                <xdr:row>68</xdr:row>
                <xdr:rowOff>152400</xdr:rowOff>
              </to>
            </anchor>
          </controlPr>
        </control>
      </mc:Choice>
      <mc:Fallback>
        <control shapeId="3442" r:id="rId180" name="Control 370"/>
      </mc:Fallback>
    </mc:AlternateContent>
    <mc:AlternateContent xmlns:mc="http://schemas.openxmlformats.org/markup-compatibility/2006">
      <mc:Choice Requires="x14">
        <control shapeId="3440" r:id="rId181" name="Control 368">
          <controlPr defaultSize="0" r:id="rId77">
            <anchor moveWithCells="1">
              <from>
                <xdr:col>1</xdr:col>
                <xdr:colOff>0</xdr:colOff>
                <xdr:row>67</xdr:row>
                <xdr:rowOff>76200</xdr:rowOff>
              </from>
              <to>
                <xdr:col>1</xdr:col>
                <xdr:colOff>76200</xdr:colOff>
                <xdr:row>67</xdr:row>
                <xdr:rowOff>152400</xdr:rowOff>
              </to>
            </anchor>
          </controlPr>
        </control>
      </mc:Choice>
      <mc:Fallback>
        <control shapeId="3440" r:id="rId181" name="Control 368"/>
      </mc:Fallback>
    </mc:AlternateContent>
    <mc:AlternateContent xmlns:mc="http://schemas.openxmlformats.org/markup-compatibility/2006">
      <mc:Choice Requires="x14">
        <control shapeId="3438" r:id="rId182" name="Control 366">
          <controlPr defaultSize="0" r:id="rId77">
            <anchor moveWithCells="1">
              <from>
                <xdr:col>1</xdr:col>
                <xdr:colOff>0</xdr:colOff>
                <xdr:row>66</xdr:row>
                <xdr:rowOff>76200</xdr:rowOff>
              </from>
              <to>
                <xdr:col>1</xdr:col>
                <xdr:colOff>76200</xdr:colOff>
                <xdr:row>66</xdr:row>
                <xdr:rowOff>152400</xdr:rowOff>
              </to>
            </anchor>
          </controlPr>
        </control>
      </mc:Choice>
      <mc:Fallback>
        <control shapeId="3438" r:id="rId182" name="Control 366"/>
      </mc:Fallback>
    </mc:AlternateContent>
    <mc:AlternateContent xmlns:mc="http://schemas.openxmlformats.org/markup-compatibility/2006">
      <mc:Choice Requires="x14">
        <control shapeId="3436" r:id="rId183" name="Control 364">
          <controlPr defaultSize="0" r:id="rId77">
            <anchor moveWithCells="1">
              <from>
                <xdr:col>1</xdr:col>
                <xdr:colOff>0</xdr:colOff>
                <xdr:row>65</xdr:row>
                <xdr:rowOff>76200</xdr:rowOff>
              </from>
              <to>
                <xdr:col>1</xdr:col>
                <xdr:colOff>76200</xdr:colOff>
                <xdr:row>65</xdr:row>
                <xdr:rowOff>152400</xdr:rowOff>
              </to>
            </anchor>
          </controlPr>
        </control>
      </mc:Choice>
      <mc:Fallback>
        <control shapeId="3436" r:id="rId183" name="Control 364"/>
      </mc:Fallback>
    </mc:AlternateContent>
    <mc:AlternateContent xmlns:mc="http://schemas.openxmlformats.org/markup-compatibility/2006">
      <mc:Choice Requires="x14">
        <control shapeId="3434" r:id="rId184" name="Control 362">
          <controlPr defaultSize="0" r:id="rId77">
            <anchor moveWithCells="1">
              <from>
                <xdr:col>1</xdr:col>
                <xdr:colOff>0</xdr:colOff>
                <xdr:row>64</xdr:row>
                <xdr:rowOff>114300</xdr:rowOff>
              </from>
              <to>
                <xdr:col>1</xdr:col>
                <xdr:colOff>76200</xdr:colOff>
                <xdr:row>64</xdr:row>
                <xdr:rowOff>190500</xdr:rowOff>
              </to>
            </anchor>
          </controlPr>
        </control>
      </mc:Choice>
      <mc:Fallback>
        <control shapeId="3434" r:id="rId184" name="Control 362"/>
      </mc:Fallback>
    </mc:AlternateContent>
    <mc:AlternateContent xmlns:mc="http://schemas.openxmlformats.org/markup-compatibility/2006">
      <mc:Choice Requires="x14">
        <control shapeId="3432" r:id="rId185" name="Control 360">
          <controlPr defaultSize="0" r:id="rId77">
            <anchor moveWithCells="1">
              <from>
                <xdr:col>1</xdr:col>
                <xdr:colOff>0</xdr:colOff>
                <xdr:row>63</xdr:row>
                <xdr:rowOff>161925</xdr:rowOff>
              </from>
              <to>
                <xdr:col>1</xdr:col>
                <xdr:colOff>76200</xdr:colOff>
                <xdr:row>64</xdr:row>
                <xdr:rowOff>47625</xdr:rowOff>
              </to>
            </anchor>
          </controlPr>
        </control>
      </mc:Choice>
      <mc:Fallback>
        <control shapeId="3432" r:id="rId185" name="Control 360"/>
      </mc:Fallback>
    </mc:AlternateContent>
    <mc:AlternateContent xmlns:mc="http://schemas.openxmlformats.org/markup-compatibility/2006">
      <mc:Choice Requires="x14">
        <control shapeId="3429" r:id="rId186" name="Control 357">
          <controlPr defaultSize="0" r:id="rId77">
            <anchor moveWithCells="1">
              <from>
                <xdr:col>1</xdr:col>
                <xdr:colOff>0</xdr:colOff>
                <xdr:row>62</xdr:row>
                <xdr:rowOff>66675</xdr:rowOff>
              </from>
              <to>
                <xdr:col>1</xdr:col>
                <xdr:colOff>76200</xdr:colOff>
                <xdr:row>62</xdr:row>
                <xdr:rowOff>142875</xdr:rowOff>
              </to>
            </anchor>
          </controlPr>
        </control>
      </mc:Choice>
      <mc:Fallback>
        <control shapeId="3429" r:id="rId186" name="Control 357"/>
      </mc:Fallback>
    </mc:AlternateContent>
    <mc:AlternateContent xmlns:mc="http://schemas.openxmlformats.org/markup-compatibility/2006">
      <mc:Choice Requires="x14">
        <control shapeId="3427" r:id="rId187" name="Control 355">
          <controlPr defaultSize="0" r:id="rId77">
            <anchor moveWithCells="1">
              <from>
                <xdr:col>1</xdr:col>
                <xdr:colOff>0</xdr:colOff>
                <xdr:row>61</xdr:row>
                <xdr:rowOff>114300</xdr:rowOff>
              </from>
              <to>
                <xdr:col>1</xdr:col>
                <xdr:colOff>76200</xdr:colOff>
                <xdr:row>62</xdr:row>
                <xdr:rowOff>0</xdr:rowOff>
              </to>
            </anchor>
          </controlPr>
        </control>
      </mc:Choice>
      <mc:Fallback>
        <control shapeId="3427" r:id="rId187" name="Control 355"/>
      </mc:Fallback>
    </mc:AlternateContent>
    <mc:AlternateContent xmlns:mc="http://schemas.openxmlformats.org/markup-compatibility/2006">
      <mc:Choice Requires="x14">
        <control shapeId="3425" r:id="rId188" name="Control 353">
          <controlPr defaultSize="0" r:id="rId77">
            <anchor moveWithCells="1">
              <from>
                <xdr:col>1</xdr:col>
                <xdr:colOff>0</xdr:colOff>
                <xdr:row>60</xdr:row>
                <xdr:rowOff>142875</xdr:rowOff>
              </from>
              <to>
                <xdr:col>1</xdr:col>
                <xdr:colOff>76200</xdr:colOff>
                <xdr:row>61</xdr:row>
                <xdr:rowOff>28575</xdr:rowOff>
              </to>
            </anchor>
          </controlPr>
        </control>
      </mc:Choice>
      <mc:Fallback>
        <control shapeId="3425" r:id="rId188" name="Control 353"/>
      </mc:Fallback>
    </mc:AlternateContent>
    <mc:AlternateContent xmlns:mc="http://schemas.openxmlformats.org/markup-compatibility/2006">
      <mc:Choice Requires="x14">
        <control shapeId="3423" r:id="rId189" name="Control 351">
          <controlPr defaultSize="0" r:id="rId77">
            <anchor moveWithCells="1">
              <from>
                <xdr:col>1</xdr:col>
                <xdr:colOff>0</xdr:colOff>
                <xdr:row>59</xdr:row>
                <xdr:rowOff>133350</xdr:rowOff>
              </from>
              <to>
                <xdr:col>1</xdr:col>
                <xdr:colOff>76200</xdr:colOff>
                <xdr:row>60</xdr:row>
                <xdr:rowOff>19050</xdr:rowOff>
              </to>
            </anchor>
          </controlPr>
        </control>
      </mc:Choice>
      <mc:Fallback>
        <control shapeId="3423" r:id="rId189" name="Control 351"/>
      </mc:Fallback>
    </mc:AlternateContent>
    <mc:AlternateContent xmlns:mc="http://schemas.openxmlformats.org/markup-compatibility/2006">
      <mc:Choice Requires="x14">
        <control shapeId="3421" r:id="rId190" name="Control 349">
          <controlPr defaultSize="0" r:id="rId77">
            <anchor moveWithCells="1">
              <from>
                <xdr:col>1</xdr:col>
                <xdr:colOff>0</xdr:colOff>
                <xdr:row>57</xdr:row>
                <xdr:rowOff>133350</xdr:rowOff>
              </from>
              <to>
                <xdr:col>1</xdr:col>
                <xdr:colOff>76200</xdr:colOff>
                <xdr:row>58</xdr:row>
                <xdr:rowOff>19050</xdr:rowOff>
              </to>
            </anchor>
          </controlPr>
        </control>
      </mc:Choice>
      <mc:Fallback>
        <control shapeId="3421" r:id="rId190" name="Control 349"/>
      </mc:Fallback>
    </mc:AlternateContent>
    <mc:AlternateContent xmlns:mc="http://schemas.openxmlformats.org/markup-compatibility/2006">
      <mc:Choice Requires="x14">
        <control shapeId="3419" r:id="rId191" name="Control 347">
          <controlPr defaultSize="0" r:id="rId77">
            <anchor moveWithCells="1">
              <from>
                <xdr:col>1</xdr:col>
                <xdr:colOff>0</xdr:colOff>
                <xdr:row>56</xdr:row>
                <xdr:rowOff>133350</xdr:rowOff>
              </from>
              <to>
                <xdr:col>1</xdr:col>
                <xdr:colOff>76200</xdr:colOff>
                <xdr:row>57</xdr:row>
                <xdr:rowOff>19050</xdr:rowOff>
              </to>
            </anchor>
          </controlPr>
        </control>
      </mc:Choice>
      <mc:Fallback>
        <control shapeId="3419" r:id="rId191" name="Control 347"/>
      </mc:Fallback>
    </mc:AlternateContent>
    <mc:AlternateContent xmlns:mc="http://schemas.openxmlformats.org/markup-compatibility/2006">
      <mc:Choice Requires="x14">
        <control shapeId="3417" r:id="rId192" name="Control 345">
          <controlPr defaultSize="0" r:id="rId77">
            <anchor moveWithCells="1">
              <from>
                <xdr:col>1</xdr:col>
                <xdr:colOff>0</xdr:colOff>
                <xdr:row>55</xdr:row>
                <xdr:rowOff>95250</xdr:rowOff>
              </from>
              <to>
                <xdr:col>1</xdr:col>
                <xdr:colOff>76200</xdr:colOff>
                <xdr:row>55</xdr:row>
                <xdr:rowOff>171450</xdr:rowOff>
              </to>
            </anchor>
          </controlPr>
        </control>
      </mc:Choice>
      <mc:Fallback>
        <control shapeId="3417" r:id="rId192" name="Control 345"/>
      </mc:Fallback>
    </mc:AlternateContent>
    <mc:AlternateContent xmlns:mc="http://schemas.openxmlformats.org/markup-compatibility/2006">
      <mc:Choice Requires="x14">
        <control shapeId="3415" r:id="rId193" name="Control 343">
          <controlPr defaultSize="0" r:id="rId77">
            <anchor moveWithCells="1">
              <from>
                <xdr:col>1</xdr:col>
                <xdr:colOff>0</xdr:colOff>
                <xdr:row>54</xdr:row>
                <xdr:rowOff>38100</xdr:rowOff>
              </from>
              <to>
                <xdr:col>1</xdr:col>
                <xdr:colOff>76200</xdr:colOff>
                <xdr:row>54</xdr:row>
                <xdr:rowOff>114300</xdr:rowOff>
              </to>
            </anchor>
          </controlPr>
        </control>
      </mc:Choice>
      <mc:Fallback>
        <control shapeId="3415" r:id="rId193" name="Control 343"/>
      </mc:Fallback>
    </mc:AlternateContent>
    <mc:AlternateContent xmlns:mc="http://schemas.openxmlformats.org/markup-compatibility/2006">
      <mc:Choice Requires="x14">
        <control shapeId="3413" r:id="rId194" name="Control 341">
          <controlPr defaultSize="0" r:id="rId77">
            <anchor moveWithCells="1">
              <from>
                <xdr:col>1</xdr:col>
                <xdr:colOff>0</xdr:colOff>
                <xdr:row>52</xdr:row>
                <xdr:rowOff>161925</xdr:rowOff>
              </from>
              <to>
                <xdr:col>1</xdr:col>
                <xdr:colOff>76200</xdr:colOff>
                <xdr:row>53</xdr:row>
                <xdr:rowOff>47625</xdr:rowOff>
              </to>
            </anchor>
          </controlPr>
        </control>
      </mc:Choice>
      <mc:Fallback>
        <control shapeId="3413" r:id="rId194" name="Control 341"/>
      </mc:Fallback>
    </mc:AlternateContent>
    <mc:AlternateContent xmlns:mc="http://schemas.openxmlformats.org/markup-compatibility/2006">
      <mc:Choice Requires="x14">
        <control shapeId="3411" r:id="rId195" name="Control 339">
          <controlPr defaultSize="0" r:id="rId77">
            <anchor moveWithCells="1">
              <from>
                <xdr:col>1</xdr:col>
                <xdr:colOff>0</xdr:colOff>
                <xdr:row>51</xdr:row>
                <xdr:rowOff>95250</xdr:rowOff>
              </from>
              <to>
                <xdr:col>1</xdr:col>
                <xdr:colOff>76200</xdr:colOff>
                <xdr:row>51</xdr:row>
                <xdr:rowOff>171450</xdr:rowOff>
              </to>
            </anchor>
          </controlPr>
        </control>
      </mc:Choice>
      <mc:Fallback>
        <control shapeId="3411" r:id="rId195" name="Control 339"/>
      </mc:Fallback>
    </mc:AlternateContent>
    <mc:AlternateContent xmlns:mc="http://schemas.openxmlformats.org/markup-compatibility/2006">
      <mc:Choice Requires="x14">
        <control shapeId="3409" r:id="rId196" name="Control 337">
          <controlPr defaultSize="0" r:id="rId77">
            <anchor moveWithCells="1">
              <from>
                <xdr:col>1</xdr:col>
                <xdr:colOff>0</xdr:colOff>
                <xdr:row>50</xdr:row>
                <xdr:rowOff>66675</xdr:rowOff>
              </from>
              <to>
                <xdr:col>1</xdr:col>
                <xdr:colOff>76200</xdr:colOff>
                <xdr:row>50</xdr:row>
                <xdr:rowOff>142875</xdr:rowOff>
              </to>
            </anchor>
          </controlPr>
        </control>
      </mc:Choice>
      <mc:Fallback>
        <control shapeId="3409" r:id="rId196" name="Control 337"/>
      </mc:Fallback>
    </mc:AlternateContent>
    <mc:AlternateContent xmlns:mc="http://schemas.openxmlformats.org/markup-compatibility/2006">
      <mc:Choice Requires="x14">
        <control shapeId="3407" r:id="rId197" name="Control 335">
          <controlPr defaultSize="0" r:id="rId77">
            <anchor moveWithCells="1">
              <from>
                <xdr:col>1</xdr:col>
                <xdr:colOff>0</xdr:colOff>
                <xdr:row>49</xdr:row>
                <xdr:rowOff>76200</xdr:rowOff>
              </from>
              <to>
                <xdr:col>1</xdr:col>
                <xdr:colOff>76200</xdr:colOff>
                <xdr:row>49</xdr:row>
                <xdr:rowOff>152400</xdr:rowOff>
              </to>
            </anchor>
          </controlPr>
        </control>
      </mc:Choice>
      <mc:Fallback>
        <control shapeId="3407" r:id="rId197" name="Control 335"/>
      </mc:Fallback>
    </mc:AlternateContent>
    <mc:AlternateContent xmlns:mc="http://schemas.openxmlformats.org/markup-compatibility/2006">
      <mc:Choice Requires="x14">
        <control shapeId="3405" r:id="rId198" name="Control 333">
          <controlPr defaultSize="0" r:id="rId77">
            <anchor moveWithCells="1">
              <from>
                <xdr:col>1</xdr:col>
                <xdr:colOff>0</xdr:colOff>
                <xdr:row>48</xdr:row>
                <xdr:rowOff>76200</xdr:rowOff>
              </from>
              <to>
                <xdr:col>1</xdr:col>
                <xdr:colOff>76200</xdr:colOff>
                <xdr:row>48</xdr:row>
                <xdr:rowOff>152400</xdr:rowOff>
              </to>
            </anchor>
          </controlPr>
        </control>
      </mc:Choice>
      <mc:Fallback>
        <control shapeId="3405" r:id="rId198" name="Control 333"/>
      </mc:Fallback>
    </mc:AlternateContent>
    <mc:AlternateContent xmlns:mc="http://schemas.openxmlformats.org/markup-compatibility/2006">
      <mc:Choice Requires="x14">
        <control shapeId="3403" r:id="rId199" name="Control 331">
          <controlPr defaultSize="0" r:id="rId77">
            <anchor moveWithCells="1">
              <from>
                <xdr:col>1</xdr:col>
                <xdr:colOff>0</xdr:colOff>
                <xdr:row>47</xdr:row>
                <xdr:rowOff>76200</xdr:rowOff>
              </from>
              <to>
                <xdr:col>1</xdr:col>
                <xdr:colOff>76200</xdr:colOff>
                <xdr:row>47</xdr:row>
                <xdr:rowOff>152400</xdr:rowOff>
              </to>
            </anchor>
          </controlPr>
        </control>
      </mc:Choice>
      <mc:Fallback>
        <control shapeId="3403" r:id="rId199" name="Control 331"/>
      </mc:Fallback>
    </mc:AlternateContent>
    <mc:AlternateContent xmlns:mc="http://schemas.openxmlformats.org/markup-compatibility/2006">
      <mc:Choice Requires="x14">
        <control shapeId="3401" r:id="rId200" name="Control 329">
          <controlPr defaultSize="0" r:id="rId77">
            <anchor moveWithCells="1">
              <from>
                <xdr:col>1</xdr:col>
                <xdr:colOff>0</xdr:colOff>
                <xdr:row>46</xdr:row>
                <xdr:rowOff>76200</xdr:rowOff>
              </from>
              <to>
                <xdr:col>1</xdr:col>
                <xdr:colOff>76200</xdr:colOff>
                <xdr:row>46</xdr:row>
                <xdr:rowOff>152400</xdr:rowOff>
              </to>
            </anchor>
          </controlPr>
        </control>
      </mc:Choice>
      <mc:Fallback>
        <control shapeId="3401" r:id="rId200" name="Control 329"/>
      </mc:Fallback>
    </mc:AlternateContent>
    <mc:AlternateContent xmlns:mc="http://schemas.openxmlformats.org/markup-compatibility/2006">
      <mc:Choice Requires="x14">
        <control shapeId="3399" r:id="rId201" name="Control 327">
          <controlPr defaultSize="0" r:id="rId77">
            <anchor moveWithCells="1">
              <from>
                <xdr:col>1</xdr:col>
                <xdr:colOff>0</xdr:colOff>
                <xdr:row>45</xdr:row>
                <xdr:rowOff>180975</xdr:rowOff>
              </from>
              <to>
                <xdr:col>1</xdr:col>
                <xdr:colOff>76200</xdr:colOff>
                <xdr:row>45</xdr:row>
                <xdr:rowOff>257175</xdr:rowOff>
              </to>
            </anchor>
          </controlPr>
        </control>
      </mc:Choice>
      <mc:Fallback>
        <control shapeId="3399" r:id="rId201" name="Control 327"/>
      </mc:Fallback>
    </mc:AlternateContent>
    <mc:AlternateContent xmlns:mc="http://schemas.openxmlformats.org/markup-compatibility/2006">
      <mc:Choice Requires="x14">
        <control shapeId="3397" r:id="rId202" name="Control 325">
          <controlPr defaultSize="0" r:id="rId77">
            <anchor moveWithCells="1">
              <from>
                <xdr:col>1</xdr:col>
                <xdr:colOff>0</xdr:colOff>
                <xdr:row>45</xdr:row>
                <xdr:rowOff>38100</xdr:rowOff>
              </from>
              <to>
                <xdr:col>1</xdr:col>
                <xdr:colOff>76200</xdr:colOff>
                <xdr:row>45</xdr:row>
                <xdr:rowOff>114300</xdr:rowOff>
              </to>
            </anchor>
          </controlPr>
        </control>
      </mc:Choice>
      <mc:Fallback>
        <control shapeId="3397" r:id="rId202" name="Control 325"/>
      </mc:Fallback>
    </mc:AlternateContent>
    <mc:AlternateContent xmlns:mc="http://schemas.openxmlformats.org/markup-compatibility/2006">
      <mc:Choice Requires="x14">
        <control shapeId="3395" r:id="rId203" name="Control 323">
          <controlPr defaultSize="0" r:id="rId77">
            <anchor moveWithCells="1">
              <from>
                <xdr:col>1</xdr:col>
                <xdr:colOff>0</xdr:colOff>
                <xdr:row>44</xdr:row>
                <xdr:rowOff>95250</xdr:rowOff>
              </from>
              <to>
                <xdr:col>1</xdr:col>
                <xdr:colOff>76200</xdr:colOff>
                <xdr:row>44</xdr:row>
                <xdr:rowOff>171450</xdr:rowOff>
              </to>
            </anchor>
          </controlPr>
        </control>
      </mc:Choice>
      <mc:Fallback>
        <control shapeId="3395" r:id="rId203" name="Control 323"/>
      </mc:Fallback>
    </mc:AlternateContent>
    <mc:AlternateContent xmlns:mc="http://schemas.openxmlformats.org/markup-compatibility/2006">
      <mc:Choice Requires="x14">
        <control shapeId="3394" r:id="rId204" name="Control 322">
          <controlPr defaultSize="0" r:id="rId77">
            <anchor moveWithCells="1">
              <from>
                <xdr:col>1</xdr:col>
                <xdr:colOff>0</xdr:colOff>
                <xdr:row>43</xdr:row>
                <xdr:rowOff>142875</xdr:rowOff>
              </from>
              <to>
                <xdr:col>1</xdr:col>
                <xdr:colOff>76200</xdr:colOff>
                <xdr:row>44</xdr:row>
                <xdr:rowOff>28575</xdr:rowOff>
              </to>
            </anchor>
          </controlPr>
        </control>
      </mc:Choice>
      <mc:Fallback>
        <control shapeId="3394" r:id="rId204" name="Control 322"/>
      </mc:Fallback>
    </mc:AlternateContent>
    <mc:AlternateContent xmlns:mc="http://schemas.openxmlformats.org/markup-compatibility/2006">
      <mc:Choice Requires="x14">
        <control shapeId="3392" r:id="rId205" name="Control 320">
          <controlPr defaultSize="0" r:id="rId77">
            <anchor mov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76200</xdr:colOff>
                <xdr:row>43</xdr:row>
                <xdr:rowOff>76200</xdr:rowOff>
              </to>
            </anchor>
          </controlPr>
        </control>
      </mc:Choice>
      <mc:Fallback>
        <control shapeId="3392" r:id="rId205" name="Control 320"/>
      </mc:Fallback>
    </mc:AlternateContent>
    <mc:AlternateContent xmlns:mc="http://schemas.openxmlformats.org/markup-compatibility/2006">
      <mc:Choice Requires="x14">
        <control shapeId="3390" r:id="rId206" name="Control 318">
          <controlPr defaultSize="0" r:id="rId77">
            <anchor moveWithCells="1">
              <from>
                <xdr:col>1</xdr:col>
                <xdr:colOff>0</xdr:colOff>
                <xdr:row>42</xdr:row>
                <xdr:rowOff>28575</xdr:rowOff>
              </from>
              <to>
                <xdr:col>1</xdr:col>
                <xdr:colOff>76200</xdr:colOff>
                <xdr:row>42</xdr:row>
                <xdr:rowOff>104775</xdr:rowOff>
              </to>
            </anchor>
          </controlPr>
        </control>
      </mc:Choice>
      <mc:Fallback>
        <control shapeId="3390" r:id="rId206" name="Control 318"/>
      </mc:Fallback>
    </mc:AlternateContent>
    <mc:AlternateContent xmlns:mc="http://schemas.openxmlformats.org/markup-compatibility/2006">
      <mc:Choice Requires="x14">
        <control shapeId="3388" r:id="rId207" name="Control 316">
          <controlPr defaultSize="0" r:id="rId77">
            <anchor moveWithCells="1">
              <from>
                <xdr:col>1</xdr:col>
                <xdr:colOff>0</xdr:colOff>
                <xdr:row>40</xdr:row>
                <xdr:rowOff>142875</xdr:rowOff>
              </from>
              <to>
                <xdr:col>1</xdr:col>
                <xdr:colOff>76200</xdr:colOff>
                <xdr:row>41</xdr:row>
                <xdr:rowOff>28575</xdr:rowOff>
              </to>
            </anchor>
          </controlPr>
        </control>
      </mc:Choice>
      <mc:Fallback>
        <control shapeId="3388" r:id="rId207" name="Control 316"/>
      </mc:Fallback>
    </mc:AlternateContent>
    <mc:AlternateContent xmlns:mc="http://schemas.openxmlformats.org/markup-compatibility/2006">
      <mc:Choice Requires="x14">
        <control shapeId="3386" r:id="rId208" name="Control 314">
          <controlPr defaultSize="0" r:id="rId77">
            <anchor moveWithCells="1">
              <from>
                <xdr:col>1</xdr:col>
                <xdr:colOff>0</xdr:colOff>
                <xdr:row>39</xdr:row>
                <xdr:rowOff>133350</xdr:rowOff>
              </from>
              <to>
                <xdr:col>1</xdr:col>
                <xdr:colOff>76200</xdr:colOff>
                <xdr:row>40</xdr:row>
                <xdr:rowOff>19050</xdr:rowOff>
              </to>
            </anchor>
          </controlPr>
        </control>
      </mc:Choice>
      <mc:Fallback>
        <control shapeId="3386" r:id="rId208" name="Control 314"/>
      </mc:Fallback>
    </mc:AlternateContent>
    <mc:AlternateContent xmlns:mc="http://schemas.openxmlformats.org/markup-compatibility/2006">
      <mc:Choice Requires="x14">
        <control shapeId="3384" r:id="rId209" name="Control 312">
          <controlPr defaultSize="0" r:id="rId86">
            <anchor moveWithCells="1">
              <from>
                <xdr:col>1</xdr:col>
                <xdr:colOff>0</xdr:colOff>
                <xdr:row>38</xdr:row>
                <xdr:rowOff>161925</xdr:rowOff>
              </from>
              <to>
                <xdr:col>1</xdr:col>
                <xdr:colOff>76200</xdr:colOff>
                <xdr:row>39</xdr:row>
                <xdr:rowOff>28575</xdr:rowOff>
              </to>
            </anchor>
          </controlPr>
        </control>
      </mc:Choice>
      <mc:Fallback>
        <control shapeId="3384" r:id="rId209" name="Control 312"/>
      </mc:Fallback>
    </mc:AlternateContent>
    <mc:AlternateContent xmlns:mc="http://schemas.openxmlformats.org/markup-compatibility/2006">
      <mc:Choice Requires="x14">
        <control shapeId="3381" r:id="rId210" name="Control 309">
          <controlPr defaultSize="0" r:id="rId77">
            <anchor moveWithCells="1">
              <from>
                <xdr:col>1</xdr:col>
                <xdr:colOff>0</xdr:colOff>
                <xdr:row>36</xdr:row>
                <xdr:rowOff>114300</xdr:rowOff>
              </from>
              <to>
                <xdr:col>1</xdr:col>
                <xdr:colOff>76200</xdr:colOff>
                <xdr:row>36</xdr:row>
                <xdr:rowOff>190500</xdr:rowOff>
              </to>
            </anchor>
          </controlPr>
        </control>
      </mc:Choice>
      <mc:Fallback>
        <control shapeId="3381" r:id="rId210" name="Control 309"/>
      </mc:Fallback>
    </mc:AlternateContent>
    <mc:AlternateContent xmlns:mc="http://schemas.openxmlformats.org/markup-compatibility/2006">
      <mc:Choice Requires="x14">
        <control shapeId="3379" r:id="rId211" name="Control 307">
          <controlPr defaultSize="0" r:id="rId77">
            <anchor moveWithCells="1">
              <from>
                <xdr:col>1</xdr:col>
                <xdr:colOff>0</xdr:colOff>
                <xdr:row>36</xdr:row>
                <xdr:rowOff>19050</xdr:rowOff>
              </from>
              <to>
                <xdr:col>1</xdr:col>
                <xdr:colOff>76200</xdr:colOff>
                <xdr:row>36</xdr:row>
                <xdr:rowOff>95250</xdr:rowOff>
              </to>
            </anchor>
          </controlPr>
        </control>
      </mc:Choice>
      <mc:Fallback>
        <control shapeId="3379" r:id="rId211" name="Control 307"/>
      </mc:Fallback>
    </mc:AlternateContent>
    <mc:AlternateContent xmlns:mc="http://schemas.openxmlformats.org/markup-compatibility/2006">
      <mc:Choice Requires="x14">
        <control shapeId="3377" r:id="rId212" name="Control 305">
          <controlPr defaultSize="0" r:id="rId77">
            <anchor moveWithCells="1">
              <from>
                <xdr:col>1</xdr:col>
                <xdr:colOff>0</xdr:colOff>
                <xdr:row>35</xdr:row>
                <xdr:rowOff>76200</xdr:rowOff>
              </from>
              <to>
                <xdr:col>1</xdr:col>
                <xdr:colOff>76200</xdr:colOff>
                <xdr:row>35</xdr:row>
                <xdr:rowOff>152400</xdr:rowOff>
              </to>
            </anchor>
          </controlPr>
        </control>
      </mc:Choice>
      <mc:Fallback>
        <control shapeId="3377" r:id="rId212" name="Control 305"/>
      </mc:Fallback>
    </mc:AlternateContent>
    <mc:AlternateContent xmlns:mc="http://schemas.openxmlformats.org/markup-compatibility/2006">
      <mc:Choice Requires="x14">
        <control shapeId="3375" r:id="rId213" name="Control 303">
          <controlPr defaultSize="0" r:id="rId86">
            <anchor moveWithCells="1">
              <from>
                <xdr:col>1</xdr:col>
                <xdr:colOff>0</xdr:colOff>
                <xdr:row>35</xdr:row>
                <xdr:rowOff>0</xdr:rowOff>
              </from>
              <to>
                <xdr:col>1</xdr:col>
                <xdr:colOff>76200</xdr:colOff>
                <xdr:row>35</xdr:row>
                <xdr:rowOff>66675</xdr:rowOff>
              </to>
            </anchor>
          </controlPr>
        </control>
      </mc:Choice>
      <mc:Fallback>
        <control shapeId="3375" r:id="rId213" name="Control 303"/>
      </mc:Fallback>
    </mc:AlternateContent>
    <mc:AlternateContent xmlns:mc="http://schemas.openxmlformats.org/markup-compatibility/2006">
      <mc:Choice Requires="x14">
        <control shapeId="3373" r:id="rId214" name="Control 301">
          <controlPr defaultSize="0" r:id="rId86">
            <anchor moveWithCells="1">
              <from>
                <xdr:col>1</xdr:col>
                <xdr:colOff>0</xdr:colOff>
                <xdr:row>35</xdr:row>
                <xdr:rowOff>0</xdr:rowOff>
              </from>
              <to>
                <xdr:col>1</xdr:col>
                <xdr:colOff>76200</xdr:colOff>
                <xdr:row>35</xdr:row>
                <xdr:rowOff>66675</xdr:rowOff>
              </to>
            </anchor>
          </controlPr>
        </control>
      </mc:Choice>
      <mc:Fallback>
        <control shapeId="3373" r:id="rId214" name="Control 301"/>
      </mc:Fallback>
    </mc:AlternateContent>
    <mc:AlternateContent xmlns:mc="http://schemas.openxmlformats.org/markup-compatibility/2006">
      <mc:Choice Requires="x14">
        <control shapeId="3371" r:id="rId215" name="Control 299">
          <controlPr defaultSize="0" r:id="rId77">
            <anchor mov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76200</xdr:colOff>
                <xdr:row>34</xdr:row>
                <xdr:rowOff>76200</xdr:rowOff>
              </to>
            </anchor>
          </controlPr>
        </control>
      </mc:Choice>
      <mc:Fallback>
        <control shapeId="3371" r:id="rId215" name="Control 299"/>
      </mc:Fallback>
    </mc:AlternateContent>
    <mc:AlternateContent xmlns:mc="http://schemas.openxmlformats.org/markup-compatibility/2006">
      <mc:Choice Requires="x14">
        <control shapeId="3369" r:id="rId216" name="Control 297">
          <controlPr defaultSize="0" r:id="rId77">
            <anchor mov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76200</xdr:colOff>
                <xdr:row>33</xdr:row>
                <xdr:rowOff>76200</xdr:rowOff>
              </to>
            </anchor>
          </controlPr>
        </control>
      </mc:Choice>
      <mc:Fallback>
        <control shapeId="3369" r:id="rId216" name="Control 297"/>
      </mc:Fallback>
    </mc:AlternateContent>
    <mc:AlternateContent xmlns:mc="http://schemas.openxmlformats.org/markup-compatibility/2006">
      <mc:Choice Requires="x14">
        <control shapeId="3367" r:id="rId217" name="Control 295">
          <controlPr defaultSize="0" r:id="rId77">
            <anchor mov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76200</xdr:colOff>
                <xdr:row>32</xdr:row>
                <xdr:rowOff>76200</xdr:rowOff>
              </to>
            </anchor>
          </controlPr>
        </control>
      </mc:Choice>
      <mc:Fallback>
        <control shapeId="3367" r:id="rId217" name="Control 295"/>
      </mc:Fallback>
    </mc:AlternateContent>
    <mc:AlternateContent xmlns:mc="http://schemas.openxmlformats.org/markup-compatibility/2006">
      <mc:Choice Requires="x14">
        <control shapeId="3365" r:id="rId218" name="Control 293">
          <controlPr defaultSize="0" r:id="rId77">
            <anchor mov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76200</xdr:colOff>
                <xdr:row>31</xdr:row>
                <xdr:rowOff>76200</xdr:rowOff>
              </to>
            </anchor>
          </controlPr>
        </control>
      </mc:Choice>
      <mc:Fallback>
        <control shapeId="3365" r:id="rId218" name="Control 293"/>
      </mc:Fallback>
    </mc:AlternateContent>
    <mc:AlternateContent xmlns:mc="http://schemas.openxmlformats.org/markup-compatibility/2006">
      <mc:Choice Requires="x14">
        <control shapeId="3363" r:id="rId219" name="Control 291">
          <controlPr defaultSize="0" r:id="rId77">
            <anchor moveWithCells="1">
              <from>
                <xdr:col>1</xdr:col>
                <xdr:colOff>0</xdr:colOff>
                <xdr:row>30</xdr:row>
                <xdr:rowOff>0</xdr:rowOff>
              </from>
              <to>
                <xdr:col>1</xdr:col>
                <xdr:colOff>76200</xdr:colOff>
                <xdr:row>30</xdr:row>
                <xdr:rowOff>76200</xdr:rowOff>
              </to>
            </anchor>
          </controlPr>
        </control>
      </mc:Choice>
      <mc:Fallback>
        <control shapeId="3363" r:id="rId219" name="Control 291"/>
      </mc:Fallback>
    </mc:AlternateContent>
    <mc:AlternateContent xmlns:mc="http://schemas.openxmlformats.org/markup-compatibility/2006">
      <mc:Choice Requires="x14">
        <control shapeId="3361" r:id="rId220" name="Control 289">
          <controlPr defaultSize="0" r:id="rId77">
            <anchor mov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76200</xdr:colOff>
                <xdr:row>29</xdr:row>
                <xdr:rowOff>76200</xdr:rowOff>
              </to>
            </anchor>
          </controlPr>
        </control>
      </mc:Choice>
      <mc:Fallback>
        <control shapeId="3361" r:id="rId220" name="Control 289"/>
      </mc:Fallback>
    </mc:AlternateContent>
    <mc:AlternateContent xmlns:mc="http://schemas.openxmlformats.org/markup-compatibility/2006">
      <mc:Choice Requires="x14">
        <control shapeId="3359" r:id="rId221" name="Control 287">
          <controlPr defaultSize="0" r:id="rId77">
            <anchor mov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76200</xdr:colOff>
                <xdr:row>29</xdr:row>
                <xdr:rowOff>76200</xdr:rowOff>
              </to>
            </anchor>
          </controlPr>
        </control>
      </mc:Choice>
      <mc:Fallback>
        <control shapeId="3359" r:id="rId221" name="Control 287"/>
      </mc:Fallback>
    </mc:AlternateContent>
    <mc:AlternateContent xmlns:mc="http://schemas.openxmlformats.org/markup-compatibility/2006">
      <mc:Choice Requires="x14">
        <control shapeId="3357" r:id="rId222" name="Control 285">
          <controlPr defaultSize="0" r:id="rId77">
            <anchor moveWithCells="1">
              <from>
                <xdr:col>1</xdr:col>
                <xdr:colOff>0</xdr:colOff>
                <xdr:row>28</xdr:row>
                <xdr:rowOff>57150</xdr:rowOff>
              </from>
              <to>
                <xdr:col>1</xdr:col>
                <xdr:colOff>76200</xdr:colOff>
                <xdr:row>28</xdr:row>
                <xdr:rowOff>133350</xdr:rowOff>
              </to>
            </anchor>
          </controlPr>
        </control>
      </mc:Choice>
      <mc:Fallback>
        <control shapeId="3357" r:id="rId222" name="Control 285"/>
      </mc:Fallback>
    </mc:AlternateContent>
    <mc:AlternateContent xmlns:mc="http://schemas.openxmlformats.org/markup-compatibility/2006">
      <mc:Choice Requires="x14">
        <control shapeId="3355" r:id="rId223" name="Control 283">
          <controlPr defaultSize="0" r:id="rId77">
            <anchor moveWithCells="1">
              <from>
                <xdr:col>1</xdr:col>
                <xdr:colOff>0</xdr:colOff>
                <xdr:row>27</xdr:row>
                <xdr:rowOff>57150</xdr:rowOff>
              </from>
              <to>
                <xdr:col>1</xdr:col>
                <xdr:colOff>76200</xdr:colOff>
                <xdr:row>27</xdr:row>
                <xdr:rowOff>133350</xdr:rowOff>
              </to>
            </anchor>
          </controlPr>
        </control>
      </mc:Choice>
      <mc:Fallback>
        <control shapeId="3355" r:id="rId223" name="Control 283"/>
      </mc:Fallback>
    </mc:AlternateContent>
    <mc:AlternateContent xmlns:mc="http://schemas.openxmlformats.org/markup-compatibility/2006">
      <mc:Choice Requires="x14">
        <control shapeId="3353" r:id="rId224" name="Control 281">
          <controlPr defaultSize="0" r:id="rId77">
            <anchor moveWithCells="1">
              <from>
                <xdr:col>1</xdr:col>
                <xdr:colOff>0</xdr:colOff>
                <xdr:row>26</xdr:row>
                <xdr:rowOff>57150</xdr:rowOff>
              </from>
              <to>
                <xdr:col>1</xdr:col>
                <xdr:colOff>76200</xdr:colOff>
                <xdr:row>26</xdr:row>
                <xdr:rowOff>133350</xdr:rowOff>
              </to>
            </anchor>
          </controlPr>
        </control>
      </mc:Choice>
      <mc:Fallback>
        <control shapeId="3353" r:id="rId224" name="Control 281"/>
      </mc:Fallback>
    </mc:AlternateContent>
    <mc:AlternateContent xmlns:mc="http://schemas.openxmlformats.org/markup-compatibility/2006">
      <mc:Choice Requires="x14">
        <control shapeId="3351" r:id="rId225" name="Control 279">
          <controlPr defaultSize="0" r:id="rId77">
            <anchor moveWithCells="1">
              <from>
                <xdr:col>1</xdr:col>
                <xdr:colOff>0</xdr:colOff>
                <xdr:row>25</xdr:row>
                <xdr:rowOff>57150</xdr:rowOff>
              </from>
              <to>
                <xdr:col>1</xdr:col>
                <xdr:colOff>76200</xdr:colOff>
                <xdr:row>25</xdr:row>
                <xdr:rowOff>133350</xdr:rowOff>
              </to>
            </anchor>
          </controlPr>
        </control>
      </mc:Choice>
      <mc:Fallback>
        <control shapeId="3351" r:id="rId225" name="Control 279"/>
      </mc:Fallback>
    </mc:AlternateContent>
    <mc:AlternateContent xmlns:mc="http://schemas.openxmlformats.org/markup-compatibility/2006">
      <mc:Choice Requires="x14">
        <control shapeId="3349" r:id="rId226" name="Control 277">
          <controlPr defaultSize="0" r:id="rId77">
            <anchor moveWithCells="1">
              <from>
                <xdr:col>1</xdr:col>
                <xdr:colOff>0</xdr:colOff>
                <xdr:row>24</xdr:row>
                <xdr:rowOff>57150</xdr:rowOff>
              </from>
              <to>
                <xdr:col>1</xdr:col>
                <xdr:colOff>76200</xdr:colOff>
                <xdr:row>24</xdr:row>
                <xdr:rowOff>133350</xdr:rowOff>
              </to>
            </anchor>
          </controlPr>
        </control>
      </mc:Choice>
      <mc:Fallback>
        <control shapeId="3349" r:id="rId226" name="Control 277"/>
      </mc:Fallback>
    </mc:AlternateContent>
    <mc:AlternateContent xmlns:mc="http://schemas.openxmlformats.org/markup-compatibility/2006">
      <mc:Choice Requires="x14">
        <control shapeId="3347" r:id="rId227" name="Control 275">
          <controlPr defaultSize="0" r:id="rId77">
            <anchor moveWithCells="1">
              <from>
                <xdr:col>1</xdr:col>
                <xdr:colOff>0</xdr:colOff>
                <xdr:row>23</xdr:row>
                <xdr:rowOff>57150</xdr:rowOff>
              </from>
              <to>
                <xdr:col>1</xdr:col>
                <xdr:colOff>76200</xdr:colOff>
                <xdr:row>23</xdr:row>
                <xdr:rowOff>133350</xdr:rowOff>
              </to>
            </anchor>
          </controlPr>
        </control>
      </mc:Choice>
      <mc:Fallback>
        <control shapeId="3347" r:id="rId227" name="Control 275"/>
      </mc:Fallback>
    </mc:AlternateContent>
    <mc:AlternateContent xmlns:mc="http://schemas.openxmlformats.org/markup-compatibility/2006">
      <mc:Choice Requires="x14">
        <control shapeId="3345" r:id="rId228" name="Control 273">
          <controlPr defaultSize="0" r:id="rId77">
            <anchor moveWithCells="1">
              <from>
                <xdr:col>1</xdr:col>
                <xdr:colOff>0</xdr:colOff>
                <xdr:row>22</xdr:row>
                <xdr:rowOff>57150</xdr:rowOff>
              </from>
              <to>
                <xdr:col>1</xdr:col>
                <xdr:colOff>76200</xdr:colOff>
                <xdr:row>22</xdr:row>
                <xdr:rowOff>133350</xdr:rowOff>
              </to>
            </anchor>
          </controlPr>
        </control>
      </mc:Choice>
      <mc:Fallback>
        <control shapeId="3345" r:id="rId228" name="Control 273"/>
      </mc:Fallback>
    </mc:AlternateContent>
    <mc:AlternateContent xmlns:mc="http://schemas.openxmlformats.org/markup-compatibility/2006">
      <mc:Choice Requires="x14">
        <control shapeId="3343" r:id="rId229" name="Control 271">
          <controlPr defaultSize="0" r:id="rId77">
            <anchor moveWithCells="1">
              <from>
                <xdr:col>1</xdr:col>
                <xdr:colOff>0</xdr:colOff>
                <xdr:row>21</xdr:row>
                <xdr:rowOff>57150</xdr:rowOff>
              </from>
              <to>
                <xdr:col>1</xdr:col>
                <xdr:colOff>76200</xdr:colOff>
                <xdr:row>21</xdr:row>
                <xdr:rowOff>133350</xdr:rowOff>
              </to>
            </anchor>
          </controlPr>
        </control>
      </mc:Choice>
      <mc:Fallback>
        <control shapeId="3343" r:id="rId229" name="Control 271"/>
      </mc:Fallback>
    </mc:AlternateContent>
    <mc:AlternateContent xmlns:mc="http://schemas.openxmlformats.org/markup-compatibility/2006">
      <mc:Choice Requires="x14">
        <control shapeId="3341" r:id="rId230" name="Control 269">
          <controlPr defaultSize="0" r:id="rId77">
            <anchor moveWithCells="1">
              <from>
                <xdr:col>1</xdr:col>
                <xdr:colOff>0</xdr:colOff>
                <xdr:row>20</xdr:row>
                <xdr:rowOff>57150</xdr:rowOff>
              </from>
              <to>
                <xdr:col>1</xdr:col>
                <xdr:colOff>76200</xdr:colOff>
                <xdr:row>20</xdr:row>
                <xdr:rowOff>133350</xdr:rowOff>
              </to>
            </anchor>
          </controlPr>
        </control>
      </mc:Choice>
      <mc:Fallback>
        <control shapeId="3341" r:id="rId230" name="Control 269"/>
      </mc:Fallback>
    </mc:AlternateContent>
    <mc:AlternateContent xmlns:mc="http://schemas.openxmlformats.org/markup-compatibility/2006">
      <mc:Choice Requires="x14">
        <control shapeId="3339" r:id="rId231" name="Control 267">
          <controlPr defaultSize="0" r:id="rId77">
            <anchor moveWithCells="1">
              <from>
                <xdr:col>1</xdr:col>
                <xdr:colOff>0</xdr:colOff>
                <xdr:row>19</xdr:row>
                <xdr:rowOff>57150</xdr:rowOff>
              </from>
              <to>
                <xdr:col>1</xdr:col>
                <xdr:colOff>76200</xdr:colOff>
                <xdr:row>19</xdr:row>
                <xdr:rowOff>133350</xdr:rowOff>
              </to>
            </anchor>
          </controlPr>
        </control>
      </mc:Choice>
      <mc:Fallback>
        <control shapeId="3339" r:id="rId231" name="Control 267"/>
      </mc:Fallback>
    </mc:AlternateContent>
    <mc:AlternateContent xmlns:mc="http://schemas.openxmlformats.org/markup-compatibility/2006">
      <mc:Choice Requires="x14">
        <control shapeId="3337" r:id="rId232" name="Control 265">
          <controlPr defaultSize="0" r:id="rId77">
            <anchor moveWithCells="1">
              <from>
                <xdr:col>1</xdr:col>
                <xdr:colOff>0</xdr:colOff>
                <xdr:row>17</xdr:row>
                <xdr:rowOff>76200</xdr:rowOff>
              </from>
              <to>
                <xdr:col>1</xdr:col>
                <xdr:colOff>76200</xdr:colOff>
                <xdr:row>17</xdr:row>
                <xdr:rowOff>152400</xdr:rowOff>
              </to>
            </anchor>
          </controlPr>
        </control>
      </mc:Choice>
      <mc:Fallback>
        <control shapeId="3337" r:id="rId232" name="Control 265"/>
      </mc:Fallback>
    </mc:AlternateContent>
    <mc:AlternateContent xmlns:mc="http://schemas.openxmlformats.org/markup-compatibility/2006">
      <mc:Choice Requires="x14">
        <control shapeId="3334" r:id="rId233" name="Control 262">
          <controlPr defaultSize="0" r:id="rId77">
            <anchor moveWithCells="1">
              <from>
                <xdr:col>1</xdr:col>
                <xdr:colOff>0</xdr:colOff>
                <xdr:row>15</xdr:row>
                <xdr:rowOff>76200</xdr:rowOff>
              </from>
              <to>
                <xdr:col>1</xdr:col>
                <xdr:colOff>76200</xdr:colOff>
                <xdr:row>15</xdr:row>
                <xdr:rowOff>152400</xdr:rowOff>
              </to>
            </anchor>
          </controlPr>
        </control>
      </mc:Choice>
      <mc:Fallback>
        <control shapeId="3334" r:id="rId233" name="Control 262"/>
      </mc:Fallback>
    </mc:AlternateContent>
    <mc:AlternateContent xmlns:mc="http://schemas.openxmlformats.org/markup-compatibility/2006">
      <mc:Choice Requires="x14">
        <control shapeId="3332" r:id="rId234" name="Control 260">
          <controlPr defaultSize="0" r:id="rId77">
            <anchor moveWithCells="1">
              <from>
                <xdr:col>1</xdr:col>
                <xdr:colOff>0</xdr:colOff>
                <xdr:row>14</xdr:row>
                <xdr:rowOff>76200</xdr:rowOff>
              </from>
              <to>
                <xdr:col>1</xdr:col>
                <xdr:colOff>76200</xdr:colOff>
                <xdr:row>14</xdr:row>
                <xdr:rowOff>152400</xdr:rowOff>
              </to>
            </anchor>
          </controlPr>
        </control>
      </mc:Choice>
      <mc:Fallback>
        <control shapeId="3332" r:id="rId234" name="Control 260"/>
      </mc:Fallback>
    </mc:AlternateContent>
    <mc:AlternateContent xmlns:mc="http://schemas.openxmlformats.org/markup-compatibility/2006">
      <mc:Choice Requires="x14">
        <control shapeId="3330" r:id="rId235" name="Control 258">
          <controlPr defaultSize="0" r:id="rId77">
            <anchor moveWithCells="1">
              <from>
                <xdr:col>1</xdr:col>
                <xdr:colOff>0</xdr:colOff>
                <xdr:row>13</xdr:row>
                <xdr:rowOff>76200</xdr:rowOff>
              </from>
              <to>
                <xdr:col>1</xdr:col>
                <xdr:colOff>76200</xdr:colOff>
                <xdr:row>13</xdr:row>
                <xdr:rowOff>152400</xdr:rowOff>
              </to>
            </anchor>
          </controlPr>
        </control>
      </mc:Choice>
      <mc:Fallback>
        <control shapeId="3330" r:id="rId235" name="Control 258"/>
      </mc:Fallback>
    </mc:AlternateContent>
    <mc:AlternateContent xmlns:mc="http://schemas.openxmlformats.org/markup-compatibility/2006">
      <mc:Choice Requires="x14">
        <control shapeId="3328" r:id="rId236" name="Control 256">
          <controlPr defaultSize="0" r:id="rId77">
            <anchor moveWithCells="1">
              <from>
                <xdr:col>1</xdr:col>
                <xdr:colOff>0</xdr:colOff>
                <xdr:row>12</xdr:row>
                <xdr:rowOff>76200</xdr:rowOff>
              </from>
              <to>
                <xdr:col>1</xdr:col>
                <xdr:colOff>76200</xdr:colOff>
                <xdr:row>12</xdr:row>
                <xdr:rowOff>152400</xdr:rowOff>
              </to>
            </anchor>
          </controlPr>
        </control>
      </mc:Choice>
      <mc:Fallback>
        <control shapeId="3328" r:id="rId236" name="Control 256"/>
      </mc:Fallback>
    </mc:AlternateContent>
    <mc:AlternateContent xmlns:mc="http://schemas.openxmlformats.org/markup-compatibility/2006">
      <mc:Choice Requires="x14">
        <control shapeId="3326" r:id="rId237" name="Control 254">
          <controlPr defaultSize="0" r:id="rId77">
            <anchor moveWithCells="1">
              <from>
                <xdr:col>1</xdr:col>
                <xdr:colOff>0</xdr:colOff>
                <xdr:row>11</xdr:row>
                <xdr:rowOff>76200</xdr:rowOff>
              </from>
              <to>
                <xdr:col>1</xdr:col>
                <xdr:colOff>76200</xdr:colOff>
                <xdr:row>11</xdr:row>
                <xdr:rowOff>152400</xdr:rowOff>
              </to>
            </anchor>
          </controlPr>
        </control>
      </mc:Choice>
      <mc:Fallback>
        <control shapeId="3326" r:id="rId237" name="Control 254"/>
      </mc:Fallback>
    </mc:AlternateContent>
    <mc:AlternateContent xmlns:mc="http://schemas.openxmlformats.org/markup-compatibility/2006">
      <mc:Choice Requires="x14">
        <control shapeId="3324" r:id="rId238" name="Control 252">
          <controlPr defaultSize="0" r:id="rId77">
            <anchor moveWithCells="1">
              <from>
                <xdr:col>1</xdr:col>
                <xdr:colOff>0</xdr:colOff>
                <xdr:row>10</xdr:row>
                <xdr:rowOff>76200</xdr:rowOff>
              </from>
              <to>
                <xdr:col>1</xdr:col>
                <xdr:colOff>76200</xdr:colOff>
                <xdr:row>10</xdr:row>
                <xdr:rowOff>152400</xdr:rowOff>
              </to>
            </anchor>
          </controlPr>
        </control>
      </mc:Choice>
      <mc:Fallback>
        <control shapeId="3324" r:id="rId238" name="Control 252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X464"/>
  <sheetViews>
    <sheetView topLeftCell="A54" zoomScale="55" zoomScaleNormal="55" workbookViewId="0">
      <selection activeCell="P93" sqref="P93"/>
    </sheetView>
  </sheetViews>
  <sheetFormatPr baseColWidth="10" defaultRowHeight="15" x14ac:dyDescent="0.25"/>
  <cols>
    <col min="2" max="2" width="13.7109375" customWidth="1"/>
    <col min="3" max="7" width="14.28515625" bestFit="1" customWidth="1"/>
    <col min="15" max="15" width="4.85546875" customWidth="1"/>
    <col min="17" max="17" width="11.5703125" customWidth="1"/>
    <col min="30" max="30" width="6" customWidth="1"/>
    <col min="31" max="31" width="17.28515625" customWidth="1"/>
    <col min="32" max="32" width="11" customWidth="1"/>
    <col min="40" max="40" width="16.28515625" customWidth="1"/>
    <col min="41" max="41" width="8.85546875" customWidth="1"/>
    <col min="42" max="42" width="24.7109375" customWidth="1"/>
    <col min="43" max="43" width="4.140625" customWidth="1"/>
  </cols>
  <sheetData>
    <row r="7" spans="1:43" x14ac:dyDescent="0.25">
      <c r="E7" s="635" t="s">
        <v>693</v>
      </c>
      <c r="F7" s="635"/>
      <c r="G7" s="635"/>
      <c r="H7" s="635"/>
      <c r="I7" s="635"/>
      <c r="J7" s="635"/>
      <c r="K7" s="635"/>
      <c r="L7" s="635"/>
      <c r="M7" s="635"/>
      <c r="N7" s="635"/>
      <c r="O7" s="635"/>
    </row>
    <row r="8" spans="1:43" x14ac:dyDescent="0.25">
      <c r="E8" s="642" t="s">
        <v>452</v>
      </c>
      <c r="F8" s="642"/>
      <c r="G8" s="630" t="s">
        <v>453</v>
      </c>
      <c r="H8" s="630"/>
      <c r="I8" s="630" t="s">
        <v>465</v>
      </c>
      <c r="J8" s="630"/>
      <c r="K8" s="630"/>
      <c r="L8" s="630"/>
      <c r="M8" s="630"/>
      <c r="N8" s="630"/>
      <c r="O8" s="630"/>
    </row>
    <row r="9" spans="1:43" ht="39" customHeight="1" x14ac:dyDescent="0.25">
      <c r="E9" s="629" t="s">
        <v>449</v>
      </c>
      <c r="F9" s="629"/>
      <c r="G9" s="629" t="s">
        <v>455</v>
      </c>
      <c r="H9" s="629"/>
      <c r="I9" s="631" t="s">
        <v>466</v>
      </c>
      <c r="J9" s="632"/>
      <c r="K9" s="632"/>
      <c r="L9" s="632"/>
      <c r="M9" s="632"/>
      <c r="N9" s="632"/>
      <c r="O9" s="633"/>
    </row>
    <row r="10" spans="1:43" ht="44.25" customHeight="1" x14ac:dyDescent="0.25">
      <c r="E10" s="629" t="s">
        <v>450</v>
      </c>
      <c r="F10" s="629"/>
      <c r="G10" s="629" t="s">
        <v>456</v>
      </c>
      <c r="H10" s="629"/>
      <c r="I10" s="627" t="s">
        <v>467</v>
      </c>
      <c r="J10" s="634"/>
      <c r="K10" s="634"/>
      <c r="L10" s="634"/>
      <c r="M10" s="634"/>
      <c r="N10" s="634"/>
      <c r="O10" s="628"/>
    </row>
    <row r="11" spans="1:43" ht="43.5" customHeight="1" x14ac:dyDescent="0.25">
      <c r="E11" s="629" t="s">
        <v>451</v>
      </c>
      <c r="F11" s="629"/>
      <c r="G11" s="629" t="s">
        <v>457</v>
      </c>
      <c r="H11" s="629"/>
      <c r="I11" s="627" t="s">
        <v>468</v>
      </c>
      <c r="J11" s="634"/>
      <c r="K11" s="634"/>
      <c r="L11" s="634"/>
      <c r="M11" s="634"/>
      <c r="N11" s="634"/>
      <c r="O11" s="628"/>
    </row>
    <row r="12" spans="1:43" x14ac:dyDescent="0.25">
      <c r="A12" s="312"/>
      <c r="B12" s="312"/>
      <c r="C12" s="312"/>
      <c r="D12" s="312"/>
      <c r="E12" s="312"/>
      <c r="F12" s="312"/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  <c r="W12" s="312"/>
      <c r="X12" s="312"/>
      <c r="Y12" s="312"/>
      <c r="Z12" s="312"/>
      <c r="AA12" s="312"/>
      <c r="AB12" s="312"/>
      <c r="AC12" s="312"/>
      <c r="AD12" s="312"/>
      <c r="AE12" s="312"/>
      <c r="AF12" s="312"/>
      <c r="AG12" s="312"/>
      <c r="AH12" s="312"/>
      <c r="AI12" s="312"/>
      <c r="AJ12" s="312"/>
      <c r="AK12" s="312"/>
      <c r="AL12" s="312"/>
      <c r="AM12" s="312"/>
      <c r="AN12" s="312"/>
      <c r="AO12" s="312"/>
      <c r="AP12" s="312"/>
      <c r="AQ12" s="312"/>
    </row>
    <row r="13" spans="1:43" x14ac:dyDescent="0.25">
      <c r="AQ13" s="312"/>
    </row>
    <row r="14" spans="1:43" x14ac:dyDescent="0.25">
      <c r="A14" s="645" t="s">
        <v>461</v>
      </c>
      <c r="B14" s="645"/>
      <c r="C14" s="645"/>
      <c r="D14" s="645"/>
      <c r="E14" s="645"/>
      <c r="F14" s="645"/>
      <c r="G14" s="645"/>
      <c r="H14" s="645"/>
      <c r="I14" s="645"/>
      <c r="J14" s="645"/>
      <c r="K14" s="645"/>
      <c r="L14" s="645"/>
      <c r="M14" s="645"/>
      <c r="N14" s="645"/>
      <c r="O14" s="645"/>
      <c r="P14" s="645"/>
      <c r="Q14" s="645"/>
      <c r="R14" s="645"/>
      <c r="S14" s="645"/>
      <c r="T14" s="645"/>
      <c r="U14" s="645"/>
      <c r="V14" s="645"/>
      <c r="W14" s="645"/>
      <c r="X14" s="645"/>
      <c r="Y14" s="645"/>
      <c r="Z14" s="645"/>
      <c r="AA14" s="645"/>
      <c r="AB14" s="645"/>
      <c r="AC14" s="645"/>
      <c r="AD14" s="645"/>
      <c r="AE14" s="645"/>
      <c r="AF14" s="645"/>
      <c r="AG14" s="645"/>
      <c r="AH14" s="645"/>
      <c r="AI14" s="645"/>
      <c r="AJ14" s="645"/>
      <c r="AK14" s="645"/>
      <c r="AL14" s="645"/>
      <c r="AM14" s="645"/>
      <c r="AN14" s="645"/>
      <c r="AQ14" s="312"/>
    </row>
    <row r="15" spans="1:43" x14ac:dyDescent="0.25">
      <c r="A15" s="645"/>
      <c r="B15" s="645"/>
      <c r="C15" s="645"/>
      <c r="D15" s="645"/>
      <c r="E15" s="645"/>
      <c r="F15" s="645"/>
      <c r="G15" s="645"/>
      <c r="H15" s="645"/>
      <c r="I15" s="645"/>
      <c r="J15" s="645"/>
      <c r="K15" s="645"/>
      <c r="L15" s="645"/>
      <c r="M15" s="645"/>
      <c r="N15" s="645"/>
      <c r="O15" s="645"/>
      <c r="P15" s="645"/>
      <c r="Q15" s="645"/>
      <c r="R15" s="645"/>
      <c r="S15" s="645"/>
      <c r="T15" s="645"/>
      <c r="U15" s="645"/>
      <c r="V15" s="645"/>
      <c r="W15" s="645"/>
      <c r="X15" s="645"/>
      <c r="Y15" s="645"/>
      <c r="Z15" s="645"/>
      <c r="AA15" s="645"/>
      <c r="AB15" s="645"/>
      <c r="AC15" s="645"/>
      <c r="AD15" s="645"/>
      <c r="AE15" s="645"/>
      <c r="AF15" s="645"/>
      <c r="AG15" s="645"/>
      <c r="AH15" s="645"/>
      <c r="AI15" s="645"/>
      <c r="AJ15" s="645"/>
      <c r="AK15" s="645"/>
      <c r="AL15" s="645"/>
      <c r="AM15" s="645"/>
      <c r="AN15" s="645"/>
      <c r="AQ15" s="312"/>
    </row>
    <row r="16" spans="1:43" x14ac:dyDescent="0.25">
      <c r="A16" s="645"/>
      <c r="B16" s="645"/>
      <c r="C16" s="645"/>
      <c r="D16" s="645"/>
      <c r="E16" s="645"/>
      <c r="F16" s="645"/>
      <c r="G16" s="645"/>
      <c r="H16" s="645"/>
      <c r="I16" s="645"/>
      <c r="J16" s="645"/>
      <c r="K16" s="645"/>
      <c r="L16" s="645"/>
      <c r="M16" s="645"/>
      <c r="N16" s="645"/>
      <c r="O16" s="645"/>
      <c r="P16" s="645"/>
      <c r="Q16" s="645"/>
      <c r="R16" s="645"/>
      <c r="S16" s="645"/>
      <c r="T16" s="645"/>
      <c r="U16" s="645"/>
      <c r="V16" s="645"/>
      <c r="W16" s="645"/>
      <c r="X16" s="645"/>
      <c r="Y16" s="645"/>
      <c r="Z16" s="645"/>
      <c r="AA16" s="645"/>
      <c r="AB16" s="645"/>
      <c r="AC16" s="645"/>
      <c r="AD16" s="645"/>
      <c r="AE16" s="645"/>
      <c r="AF16" s="645"/>
      <c r="AG16" s="645"/>
      <c r="AH16" s="645"/>
      <c r="AI16" s="645"/>
      <c r="AJ16" s="645"/>
      <c r="AK16" s="645"/>
      <c r="AL16" s="645"/>
      <c r="AM16" s="645"/>
      <c r="AN16" s="645"/>
      <c r="AQ16" s="312"/>
    </row>
    <row r="17" spans="2:43" x14ac:dyDescent="0.25">
      <c r="AQ17" s="312"/>
    </row>
    <row r="18" spans="2:43" x14ac:dyDescent="0.25">
      <c r="B18" s="637" t="s">
        <v>454</v>
      </c>
      <c r="C18" s="637"/>
      <c r="D18" s="637"/>
      <c r="E18" s="637"/>
      <c r="F18" s="637"/>
      <c r="G18" s="637"/>
      <c r="H18" s="637"/>
      <c r="O18" s="248"/>
      <c r="P18" s="643" t="s">
        <v>458</v>
      </c>
      <c r="Q18" s="643"/>
      <c r="R18" s="643"/>
      <c r="S18" s="643"/>
      <c r="T18" s="643"/>
      <c r="U18" s="643"/>
      <c r="V18" s="643"/>
      <c r="W18" s="643"/>
      <c r="X18" s="643"/>
      <c r="AD18" s="248"/>
      <c r="AE18" s="644" t="s">
        <v>459</v>
      </c>
      <c r="AF18" s="644"/>
      <c r="AG18" s="644"/>
      <c r="AH18" s="644"/>
      <c r="AI18" s="644"/>
      <c r="AJ18" s="644"/>
      <c r="AK18" s="644"/>
      <c r="AL18" s="644"/>
      <c r="AQ18" s="313"/>
    </row>
    <row r="19" spans="2:43" ht="17.25" customHeight="1" x14ac:dyDescent="0.25">
      <c r="B19" s="245"/>
      <c r="C19" s="252">
        <v>2008</v>
      </c>
      <c r="D19" s="252">
        <v>2009</v>
      </c>
      <c r="E19" s="252">
        <v>2010</v>
      </c>
      <c r="F19" s="252">
        <v>2011</v>
      </c>
      <c r="G19" s="252">
        <v>2012</v>
      </c>
      <c r="O19" s="248"/>
      <c r="P19" s="24"/>
      <c r="Q19" s="25">
        <v>2008</v>
      </c>
      <c r="R19" s="25">
        <v>2009</v>
      </c>
      <c r="S19" s="25">
        <v>2010</v>
      </c>
      <c r="T19" s="25">
        <v>2011</v>
      </c>
      <c r="U19" s="26">
        <v>2012</v>
      </c>
      <c r="AD19" s="248"/>
      <c r="AQ19" s="248"/>
    </row>
    <row r="20" spans="2:43" x14ac:dyDescent="0.25">
      <c r="B20" s="246" t="s">
        <v>13</v>
      </c>
      <c r="C20" s="257">
        <v>1214</v>
      </c>
      <c r="D20" s="257">
        <v>1396</v>
      </c>
      <c r="E20" s="257">
        <v>2136</v>
      </c>
      <c r="F20" s="257">
        <v>2977</v>
      </c>
      <c r="G20" s="257">
        <v>4504</v>
      </c>
      <c r="O20" s="248"/>
      <c r="P20" s="266" t="s">
        <v>17</v>
      </c>
      <c r="Q20" s="253">
        <v>2373</v>
      </c>
      <c r="R20" s="253">
        <v>1297</v>
      </c>
      <c r="S20" s="253">
        <v>728</v>
      </c>
      <c r="T20" s="253">
        <v>802</v>
      </c>
      <c r="U20" s="254">
        <v>1003</v>
      </c>
      <c r="AD20" s="248"/>
      <c r="AE20" t="s">
        <v>460</v>
      </c>
      <c r="AQ20" s="248"/>
    </row>
    <row r="21" spans="2:43" x14ac:dyDescent="0.25">
      <c r="B21" s="247" t="s">
        <v>270</v>
      </c>
      <c r="C21" s="258">
        <v>3250</v>
      </c>
      <c r="D21" s="258">
        <v>3432</v>
      </c>
      <c r="E21" s="258">
        <v>3948</v>
      </c>
      <c r="F21" s="258">
        <v>3968</v>
      </c>
      <c r="G21" s="258">
        <v>3623</v>
      </c>
      <c r="O21" s="248"/>
      <c r="P21" s="267" t="s">
        <v>20</v>
      </c>
      <c r="Q21" s="255">
        <v>338</v>
      </c>
      <c r="R21" s="255">
        <v>103</v>
      </c>
      <c r="S21" s="255">
        <v>85</v>
      </c>
      <c r="T21" s="255">
        <v>184</v>
      </c>
      <c r="U21" s="256">
        <v>420</v>
      </c>
      <c r="AD21" s="248"/>
      <c r="AQ21" s="248"/>
    </row>
    <row r="22" spans="2:43" x14ac:dyDescent="0.25">
      <c r="B22" s="246" t="s">
        <v>17</v>
      </c>
      <c r="C22" s="257">
        <v>6225</v>
      </c>
      <c r="D22" s="257">
        <v>2747</v>
      </c>
      <c r="E22" s="257">
        <v>2985</v>
      </c>
      <c r="F22" s="257">
        <v>1586</v>
      </c>
      <c r="G22" s="257">
        <v>2602</v>
      </c>
      <c r="O22" s="248"/>
      <c r="P22" s="266" t="s">
        <v>13</v>
      </c>
      <c r="Q22" s="253">
        <v>332</v>
      </c>
      <c r="R22" s="253">
        <v>268</v>
      </c>
      <c r="S22" s="253">
        <v>354</v>
      </c>
      <c r="T22" s="253">
        <v>385</v>
      </c>
      <c r="U22" s="254">
        <v>364</v>
      </c>
      <c r="AD22" s="248"/>
      <c r="AQ22" s="248"/>
    </row>
    <row r="23" spans="2:43" x14ac:dyDescent="0.25">
      <c r="B23" s="247" t="s">
        <v>20</v>
      </c>
      <c r="C23" s="258">
        <v>179</v>
      </c>
      <c r="D23" s="258">
        <v>147</v>
      </c>
      <c r="E23" s="258">
        <v>521</v>
      </c>
      <c r="F23" s="258">
        <v>331</v>
      </c>
      <c r="G23" s="258">
        <v>1060</v>
      </c>
      <c r="O23" s="248"/>
      <c r="P23" s="267" t="s">
        <v>27</v>
      </c>
      <c r="Q23" s="255">
        <v>224</v>
      </c>
      <c r="R23" s="255">
        <v>209</v>
      </c>
      <c r="S23" s="255">
        <v>372</v>
      </c>
      <c r="T23" s="255">
        <v>477</v>
      </c>
      <c r="U23" s="256">
        <v>113</v>
      </c>
      <c r="AD23" s="248"/>
      <c r="AQ23" s="248"/>
    </row>
    <row r="24" spans="2:43" x14ac:dyDescent="0.25">
      <c r="B24" s="246" t="s">
        <v>23</v>
      </c>
      <c r="C24" s="257">
        <v>251</v>
      </c>
      <c r="D24" s="257">
        <v>351</v>
      </c>
      <c r="E24" s="257">
        <v>280</v>
      </c>
      <c r="F24" s="257">
        <v>243</v>
      </c>
      <c r="G24" s="257">
        <v>802</v>
      </c>
      <c r="O24" s="248"/>
      <c r="P24" s="266" t="s">
        <v>23</v>
      </c>
      <c r="Q24" s="253">
        <v>6</v>
      </c>
      <c r="R24" s="253">
        <v>5</v>
      </c>
      <c r="S24" s="253">
        <v>19</v>
      </c>
      <c r="T24" s="253">
        <v>134</v>
      </c>
      <c r="U24" s="254">
        <v>58</v>
      </c>
      <c r="AD24" s="248"/>
      <c r="AQ24" s="248"/>
    </row>
    <row r="25" spans="2:43" ht="21" x14ac:dyDescent="0.25">
      <c r="B25" s="247" t="s">
        <v>25</v>
      </c>
      <c r="C25" s="258">
        <v>448</v>
      </c>
      <c r="D25" s="258">
        <v>414</v>
      </c>
      <c r="E25" s="258">
        <v>355</v>
      </c>
      <c r="F25" s="258">
        <v>591</v>
      </c>
      <c r="G25" s="258">
        <v>687</v>
      </c>
      <c r="O25" s="248"/>
      <c r="P25" s="267" t="s">
        <v>19</v>
      </c>
      <c r="Q25" s="255">
        <v>0</v>
      </c>
      <c r="R25" s="255">
        <v>1</v>
      </c>
      <c r="S25" s="255">
        <v>0</v>
      </c>
      <c r="T25" s="255">
        <v>0</v>
      </c>
      <c r="U25" s="256">
        <v>57</v>
      </c>
      <c r="AD25" s="248"/>
      <c r="AQ25" s="248"/>
    </row>
    <row r="26" spans="2:43" x14ac:dyDescent="0.25">
      <c r="B26" s="246" t="s">
        <v>15</v>
      </c>
      <c r="C26" s="257">
        <v>493</v>
      </c>
      <c r="D26" s="257">
        <v>410</v>
      </c>
      <c r="E26" s="257">
        <v>349</v>
      </c>
      <c r="F26" s="257">
        <v>262</v>
      </c>
      <c r="G26" s="257">
        <v>570</v>
      </c>
      <c r="O26" s="248"/>
      <c r="P26" s="266" t="s">
        <v>22</v>
      </c>
      <c r="Q26" s="253">
        <v>39</v>
      </c>
      <c r="R26" s="253">
        <v>18</v>
      </c>
      <c r="S26" s="253">
        <v>55</v>
      </c>
      <c r="T26" s="253">
        <v>56</v>
      </c>
      <c r="U26" s="254">
        <v>10</v>
      </c>
      <c r="AD26" s="248"/>
      <c r="AQ26" s="248"/>
    </row>
    <row r="27" spans="2:43" x14ac:dyDescent="0.25">
      <c r="B27" s="247" t="s">
        <v>29</v>
      </c>
      <c r="C27" s="258">
        <v>146</v>
      </c>
      <c r="D27" s="258">
        <v>77</v>
      </c>
      <c r="E27" s="258">
        <v>75</v>
      </c>
      <c r="F27" s="258">
        <v>187</v>
      </c>
      <c r="G27" s="258">
        <v>323</v>
      </c>
      <c r="O27" s="248"/>
      <c r="P27" s="267" t="s">
        <v>464</v>
      </c>
      <c r="Q27" s="255">
        <v>1191</v>
      </c>
      <c r="R27" s="255">
        <v>36</v>
      </c>
      <c r="S27" s="255">
        <v>21</v>
      </c>
      <c r="T27" s="255">
        <v>23</v>
      </c>
      <c r="U27" s="256">
        <v>9</v>
      </c>
      <c r="AD27" s="248"/>
      <c r="AQ27" s="248"/>
    </row>
    <row r="28" spans="2:43" x14ac:dyDescent="0.25">
      <c r="B28" s="246" t="s">
        <v>488</v>
      </c>
      <c r="C28" s="257">
        <v>98</v>
      </c>
      <c r="D28" s="257">
        <v>212</v>
      </c>
      <c r="E28" s="257">
        <v>383</v>
      </c>
      <c r="F28" s="257">
        <v>135</v>
      </c>
      <c r="G28" s="257">
        <v>285</v>
      </c>
      <c r="O28" s="248"/>
      <c r="P28" s="266" t="s">
        <v>487</v>
      </c>
      <c r="Q28" s="253">
        <v>40</v>
      </c>
      <c r="R28" s="253">
        <v>2</v>
      </c>
      <c r="S28" s="253">
        <v>10</v>
      </c>
      <c r="T28" s="253">
        <v>4</v>
      </c>
      <c r="U28" s="254">
        <v>5</v>
      </c>
      <c r="AD28" s="248"/>
      <c r="AQ28" s="248"/>
    </row>
    <row r="29" spans="2:43" x14ac:dyDescent="0.25">
      <c r="B29" s="247" t="s">
        <v>22</v>
      </c>
      <c r="C29" s="258">
        <v>10</v>
      </c>
      <c r="D29" s="258">
        <v>23</v>
      </c>
      <c r="E29" s="258">
        <v>153</v>
      </c>
      <c r="F29" s="258">
        <v>84</v>
      </c>
      <c r="G29" s="258">
        <v>210</v>
      </c>
      <c r="O29" s="248"/>
      <c r="P29" s="267" t="s">
        <v>489</v>
      </c>
      <c r="Q29" s="255">
        <v>0</v>
      </c>
      <c r="R29" s="255">
        <v>0</v>
      </c>
      <c r="S29" s="255">
        <v>4</v>
      </c>
      <c r="T29" s="255">
        <v>17</v>
      </c>
      <c r="U29" s="256">
        <v>4</v>
      </c>
      <c r="AD29" s="248"/>
      <c r="AQ29" s="248"/>
    </row>
    <row r="30" spans="2:43" x14ac:dyDescent="0.25">
      <c r="B30" s="246" t="s">
        <v>35</v>
      </c>
      <c r="C30" s="257">
        <v>40</v>
      </c>
      <c r="D30" s="257">
        <v>29</v>
      </c>
      <c r="E30" s="257">
        <v>35</v>
      </c>
      <c r="F30" s="257">
        <v>165</v>
      </c>
      <c r="G30" s="257">
        <v>206</v>
      </c>
      <c r="O30" s="248"/>
      <c r="P30" s="266" t="s">
        <v>45</v>
      </c>
      <c r="Q30" s="253">
        <v>0</v>
      </c>
      <c r="R30" s="253">
        <v>0</v>
      </c>
      <c r="S30" s="253">
        <v>0</v>
      </c>
      <c r="T30" s="253">
        <v>3</v>
      </c>
      <c r="U30" s="254">
        <v>3</v>
      </c>
      <c r="AD30" s="248"/>
      <c r="AQ30" s="248"/>
    </row>
    <row r="31" spans="2:43" x14ac:dyDescent="0.25">
      <c r="B31" s="247" t="s">
        <v>37</v>
      </c>
      <c r="C31" s="258">
        <v>17</v>
      </c>
      <c r="D31" s="258">
        <v>19</v>
      </c>
      <c r="E31" s="258">
        <v>0</v>
      </c>
      <c r="F31" s="258">
        <v>2</v>
      </c>
      <c r="G31" s="258">
        <v>180</v>
      </c>
      <c r="O31" s="248"/>
      <c r="P31" s="267" t="s">
        <v>42</v>
      </c>
      <c r="Q31" s="255">
        <v>9</v>
      </c>
      <c r="R31" s="255">
        <v>85</v>
      </c>
      <c r="S31" s="255">
        <v>8</v>
      </c>
      <c r="T31" s="255">
        <v>11</v>
      </c>
      <c r="U31" s="256">
        <v>2</v>
      </c>
      <c r="AD31" s="248"/>
      <c r="AQ31" s="248"/>
    </row>
    <row r="32" spans="2:43" x14ac:dyDescent="0.25">
      <c r="B32" s="246" t="s">
        <v>27</v>
      </c>
      <c r="C32" s="257">
        <v>213</v>
      </c>
      <c r="D32" s="257">
        <v>118</v>
      </c>
      <c r="E32" s="257">
        <v>113</v>
      </c>
      <c r="F32" s="257">
        <v>280</v>
      </c>
      <c r="G32" s="257">
        <v>176</v>
      </c>
      <c r="O32" s="248"/>
      <c r="P32" s="266" t="s">
        <v>15</v>
      </c>
      <c r="Q32" s="253">
        <v>0</v>
      </c>
      <c r="R32" s="253">
        <v>14</v>
      </c>
      <c r="S32" s="253">
        <v>0</v>
      </c>
      <c r="T32" s="253">
        <v>0</v>
      </c>
      <c r="U32" s="254">
        <v>1</v>
      </c>
      <c r="AD32" s="248"/>
      <c r="AQ32" s="248"/>
    </row>
    <row r="33" spans="1:43" x14ac:dyDescent="0.25">
      <c r="B33" s="247" t="s">
        <v>42</v>
      </c>
      <c r="C33" s="258">
        <v>86</v>
      </c>
      <c r="D33" s="258">
        <v>95</v>
      </c>
      <c r="E33" s="258">
        <v>108</v>
      </c>
      <c r="F33" s="258">
        <v>239</v>
      </c>
      <c r="G33" s="258">
        <v>141</v>
      </c>
      <c r="O33" s="248"/>
      <c r="P33" s="267" t="s">
        <v>90</v>
      </c>
      <c r="Q33" s="255">
        <v>48</v>
      </c>
      <c r="R33" s="255">
        <v>0</v>
      </c>
      <c r="S33" s="255">
        <v>0</v>
      </c>
      <c r="T33" s="255">
        <v>20</v>
      </c>
      <c r="U33" s="256">
        <v>1</v>
      </c>
      <c r="AD33" s="248"/>
      <c r="AQ33" s="313"/>
    </row>
    <row r="34" spans="1:43" x14ac:dyDescent="0.25">
      <c r="B34" s="246" t="s">
        <v>45</v>
      </c>
      <c r="C34" s="257">
        <v>73</v>
      </c>
      <c r="D34" s="257">
        <v>97</v>
      </c>
      <c r="E34" s="257">
        <v>77</v>
      </c>
      <c r="F34" s="257">
        <v>172</v>
      </c>
      <c r="G34" s="257">
        <v>138</v>
      </c>
      <c r="O34" s="248"/>
      <c r="P34" s="266" t="s">
        <v>35</v>
      </c>
      <c r="Q34" s="253">
        <v>5</v>
      </c>
      <c r="R34" s="253">
        <v>19</v>
      </c>
      <c r="S34" s="253">
        <v>0</v>
      </c>
      <c r="T34" s="253">
        <v>0</v>
      </c>
      <c r="U34" s="254">
        <v>0</v>
      </c>
      <c r="AD34" s="248"/>
      <c r="AQ34" s="313"/>
    </row>
    <row r="35" spans="1:43" x14ac:dyDescent="0.25">
      <c r="B35" s="247" t="s">
        <v>36</v>
      </c>
      <c r="C35" s="258">
        <v>96</v>
      </c>
      <c r="D35" s="258">
        <v>0</v>
      </c>
      <c r="E35" s="258">
        <v>20</v>
      </c>
      <c r="F35" s="258">
        <v>27</v>
      </c>
      <c r="G35" s="258">
        <v>66</v>
      </c>
      <c r="O35" s="248"/>
      <c r="P35" s="283" t="s">
        <v>486</v>
      </c>
      <c r="AD35" s="248"/>
      <c r="AE35" s="283" t="s">
        <v>486</v>
      </c>
      <c r="AQ35" s="313"/>
    </row>
    <row r="36" spans="1:43" x14ac:dyDescent="0.25">
      <c r="B36" s="246" t="s">
        <v>158</v>
      </c>
      <c r="C36" s="257">
        <v>7</v>
      </c>
      <c r="D36" s="257">
        <v>107</v>
      </c>
      <c r="E36" s="257">
        <v>16</v>
      </c>
      <c r="F36" s="257">
        <v>114</v>
      </c>
      <c r="G36" s="257">
        <v>22</v>
      </c>
      <c r="O36" s="248"/>
      <c r="AD36" s="248"/>
      <c r="AQ36" s="313"/>
    </row>
    <row r="37" spans="1:43" x14ac:dyDescent="0.25">
      <c r="B37" s="247" t="s">
        <v>44</v>
      </c>
      <c r="C37" s="258">
        <v>1</v>
      </c>
      <c r="D37" s="258">
        <v>81</v>
      </c>
      <c r="E37" s="258">
        <v>182</v>
      </c>
      <c r="F37" s="258">
        <v>227</v>
      </c>
      <c r="G37" s="258">
        <v>17</v>
      </c>
      <c r="O37" s="248"/>
      <c r="AD37" s="248"/>
      <c r="AQ37" s="313"/>
    </row>
    <row r="38" spans="1:43" x14ac:dyDescent="0.25">
      <c r="B38" s="246" t="s">
        <v>173</v>
      </c>
      <c r="C38" s="257">
        <v>298</v>
      </c>
      <c r="D38" s="257">
        <v>67</v>
      </c>
      <c r="E38" s="257">
        <v>6</v>
      </c>
      <c r="F38" s="257">
        <v>4</v>
      </c>
      <c r="G38" s="257">
        <v>14</v>
      </c>
      <c r="O38" s="248"/>
      <c r="AD38" s="248"/>
      <c r="AQ38" s="313"/>
    </row>
    <row r="39" spans="1:43" ht="21" x14ac:dyDescent="0.25">
      <c r="B39" s="247" t="s">
        <v>140</v>
      </c>
      <c r="C39" s="258">
        <v>64</v>
      </c>
      <c r="D39" s="258">
        <v>94</v>
      </c>
      <c r="E39" s="258">
        <v>247</v>
      </c>
      <c r="F39" s="258">
        <v>157</v>
      </c>
      <c r="G39" s="258">
        <v>11</v>
      </c>
      <c r="O39" s="248"/>
      <c r="AD39" s="248"/>
      <c r="AQ39" s="313"/>
    </row>
    <row r="40" spans="1:43" x14ac:dyDescent="0.25">
      <c r="B40" s="246" t="s">
        <v>47</v>
      </c>
      <c r="C40" s="257">
        <v>62</v>
      </c>
      <c r="D40" s="257">
        <v>14</v>
      </c>
      <c r="E40" s="257">
        <v>3</v>
      </c>
      <c r="F40" s="257">
        <v>0</v>
      </c>
      <c r="G40" s="257">
        <v>9</v>
      </c>
      <c r="O40" s="248"/>
      <c r="AD40" s="248"/>
      <c r="AQ40" s="313"/>
    </row>
    <row r="41" spans="1:43" x14ac:dyDescent="0.25">
      <c r="B41" s="247" t="s">
        <v>132</v>
      </c>
      <c r="C41" s="258">
        <v>0</v>
      </c>
      <c r="D41" s="258">
        <v>0</v>
      </c>
      <c r="E41" s="258">
        <v>0</v>
      </c>
      <c r="F41" s="258">
        <v>1</v>
      </c>
      <c r="G41" s="258">
        <v>8</v>
      </c>
      <c r="O41" s="248"/>
      <c r="AD41" s="248"/>
      <c r="AQ41" s="313"/>
    </row>
    <row r="42" spans="1:43" x14ac:dyDescent="0.25">
      <c r="B42" s="246" t="s">
        <v>184</v>
      </c>
      <c r="C42" s="257">
        <v>0</v>
      </c>
      <c r="D42" s="257">
        <v>0</v>
      </c>
      <c r="E42" s="257">
        <v>0</v>
      </c>
      <c r="F42" s="257">
        <v>0</v>
      </c>
      <c r="G42" s="257">
        <v>4</v>
      </c>
      <c r="O42" s="248"/>
      <c r="AD42" s="248"/>
      <c r="AQ42" s="313"/>
    </row>
    <row r="43" spans="1:43" x14ac:dyDescent="0.25">
      <c r="B43" s="247" t="s">
        <v>109</v>
      </c>
      <c r="C43" s="258">
        <v>12</v>
      </c>
      <c r="D43" s="258">
        <v>50</v>
      </c>
      <c r="E43" s="258">
        <v>4</v>
      </c>
      <c r="F43" s="258">
        <v>0</v>
      </c>
      <c r="G43" s="258">
        <v>3</v>
      </c>
      <c r="O43" s="248"/>
      <c r="AD43" s="248"/>
      <c r="AQ43" s="313"/>
    </row>
    <row r="44" spans="1:43" x14ac:dyDescent="0.25">
      <c r="B44" s="283" t="s">
        <v>486</v>
      </c>
      <c r="O44" s="248"/>
      <c r="AD44" s="248"/>
      <c r="AQ44" s="313"/>
    </row>
    <row r="45" spans="1:43" x14ac:dyDescent="0.25">
      <c r="O45" s="248"/>
      <c r="AD45" s="248"/>
      <c r="AQ45" s="313"/>
    </row>
    <row r="46" spans="1:43" x14ac:dyDescent="0.25">
      <c r="A46" s="248"/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  <c r="O46" s="248"/>
      <c r="P46" s="248"/>
      <c r="Q46" s="248"/>
      <c r="R46" s="248"/>
      <c r="S46" s="248"/>
      <c r="T46" s="248"/>
      <c r="U46" s="248"/>
      <c r="V46" s="248"/>
      <c r="W46" s="248"/>
      <c r="X46" s="248"/>
      <c r="Y46" s="248"/>
      <c r="Z46" s="248"/>
      <c r="AA46" s="248"/>
      <c r="AB46" s="248"/>
      <c r="AC46" s="248"/>
      <c r="AD46" s="248"/>
      <c r="AE46" s="248"/>
      <c r="AF46" s="248"/>
      <c r="AG46" s="248"/>
      <c r="AH46" s="248"/>
      <c r="AI46" s="248"/>
      <c r="AJ46" s="248"/>
      <c r="AK46" s="248"/>
      <c r="AL46" s="248"/>
      <c r="AM46" s="248"/>
      <c r="AN46" s="248"/>
      <c r="AO46" s="312"/>
      <c r="AP46" s="312"/>
      <c r="AQ46" s="313"/>
    </row>
    <row r="47" spans="1:43" x14ac:dyDescent="0.25">
      <c r="O47" s="248"/>
      <c r="AD47" s="248"/>
      <c r="AQ47" s="312"/>
    </row>
    <row r="48" spans="1:43" x14ac:dyDescent="0.25">
      <c r="O48" s="248"/>
      <c r="AD48" s="248"/>
      <c r="AQ48" s="312"/>
    </row>
    <row r="49" spans="1:43" x14ac:dyDescent="0.25">
      <c r="A49" s="636" t="s">
        <v>462</v>
      </c>
      <c r="B49" s="636"/>
      <c r="C49" s="636"/>
      <c r="D49" s="636"/>
      <c r="E49" s="636"/>
      <c r="F49" s="636"/>
      <c r="G49" s="636"/>
      <c r="H49" s="636"/>
      <c r="I49" s="636"/>
      <c r="J49" s="636"/>
      <c r="K49" s="636"/>
      <c r="L49" s="636"/>
      <c r="M49" s="636"/>
      <c r="N49" s="636"/>
      <c r="O49" s="636"/>
      <c r="P49" s="636"/>
      <c r="Q49" s="636"/>
      <c r="R49" s="636"/>
      <c r="S49" s="636"/>
      <c r="T49" s="636"/>
      <c r="U49" s="636"/>
      <c r="V49" s="636"/>
      <c r="W49" s="636"/>
      <c r="X49" s="636"/>
      <c r="Y49" s="636"/>
      <c r="Z49" s="636"/>
      <c r="AA49" s="636"/>
      <c r="AB49" s="636"/>
      <c r="AC49" s="636"/>
      <c r="AD49" s="636"/>
      <c r="AE49" s="636"/>
      <c r="AF49" s="636"/>
      <c r="AG49" s="636"/>
      <c r="AH49" s="636"/>
      <c r="AI49" s="636"/>
      <c r="AJ49" s="636"/>
      <c r="AK49" s="636"/>
      <c r="AL49" s="636"/>
      <c r="AM49" s="636"/>
      <c r="AN49" s="636"/>
      <c r="AQ49" s="312"/>
    </row>
    <row r="50" spans="1:43" x14ac:dyDescent="0.25">
      <c r="A50" s="636"/>
      <c r="B50" s="636"/>
      <c r="C50" s="636"/>
      <c r="D50" s="636"/>
      <c r="E50" s="636"/>
      <c r="F50" s="636"/>
      <c r="G50" s="636"/>
      <c r="H50" s="636"/>
      <c r="I50" s="636"/>
      <c r="J50" s="636"/>
      <c r="K50" s="636"/>
      <c r="L50" s="636"/>
      <c r="M50" s="636"/>
      <c r="N50" s="636"/>
      <c r="O50" s="636"/>
      <c r="P50" s="636"/>
      <c r="Q50" s="636"/>
      <c r="R50" s="636"/>
      <c r="S50" s="636"/>
      <c r="T50" s="636"/>
      <c r="U50" s="636"/>
      <c r="V50" s="636"/>
      <c r="W50" s="636"/>
      <c r="X50" s="636"/>
      <c r="Y50" s="636"/>
      <c r="Z50" s="636"/>
      <c r="AA50" s="636"/>
      <c r="AB50" s="636"/>
      <c r="AC50" s="636"/>
      <c r="AD50" s="636"/>
      <c r="AE50" s="636"/>
      <c r="AF50" s="636"/>
      <c r="AG50" s="636"/>
      <c r="AH50" s="636"/>
      <c r="AI50" s="636"/>
      <c r="AJ50" s="636"/>
      <c r="AK50" s="636"/>
      <c r="AL50" s="636"/>
      <c r="AM50" s="636"/>
      <c r="AN50" s="636"/>
      <c r="AQ50" s="312"/>
    </row>
    <row r="51" spans="1:43" x14ac:dyDescent="0.25">
      <c r="A51" s="636"/>
      <c r="B51" s="636"/>
      <c r="C51" s="636"/>
      <c r="D51" s="636"/>
      <c r="E51" s="636"/>
      <c r="F51" s="636"/>
      <c r="G51" s="636"/>
      <c r="H51" s="636"/>
      <c r="I51" s="636"/>
      <c r="J51" s="636"/>
      <c r="K51" s="636"/>
      <c r="L51" s="636"/>
      <c r="M51" s="636"/>
      <c r="N51" s="636"/>
      <c r="O51" s="636"/>
      <c r="P51" s="636"/>
      <c r="Q51" s="636"/>
      <c r="R51" s="636"/>
      <c r="S51" s="636"/>
      <c r="T51" s="636"/>
      <c r="U51" s="636"/>
      <c r="V51" s="636"/>
      <c r="W51" s="636"/>
      <c r="X51" s="636"/>
      <c r="Y51" s="636"/>
      <c r="Z51" s="636"/>
      <c r="AA51" s="636"/>
      <c r="AB51" s="636"/>
      <c r="AC51" s="636"/>
      <c r="AD51" s="636"/>
      <c r="AE51" s="636"/>
      <c r="AF51" s="636"/>
      <c r="AG51" s="636"/>
      <c r="AH51" s="636"/>
      <c r="AI51" s="636"/>
      <c r="AJ51" s="636"/>
      <c r="AK51" s="636"/>
      <c r="AL51" s="636"/>
      <c r="AM51" s="636"/>
      <c r="AN51" s="636"/>
      <c r="AQ51" s="312"/>
    </row>
    <row r="52" spans="1:43" x14ac:dyDescent="0.25">
      <c r="A52" s="291"/>
      <c r="B52" s="291"/>
      <c r="C52" s="291"/>
      <c r="D52" s="291"/>
      <c r="E52" s="291"/>
      <c r="F52" s="291"/>
      <c r="G52" s="291"/>
      <c r="H52" s="291"/>
      <c r="I52" s="291"/>
      <c r="J52" s="291"/>
      <c r="K52" s="291"/>
      <c r="L52" s="291"/>
      <c r="M52" s="291"/>
      <c r="N52" s="291"/>
      <c r="O52" s="248"/>
      <c r="AD52" s="248"/>
      <c r="AQ52" s="312"/>
    </row>
    <row r="53" spans="1:43" x14ac:dyDescent="0.25">
      <c r="A53" s="291"/>
      <c r="B53" s="291"/>
      <c r="C53" s="291"/>
      <c r="D53" s="291"/>
      <c r="E53" s="291"/>
      <c r="F53" s="291"/>
      <c r="G53" s="291"/>
      <c r="H53" s="291"/>
      <c r="I53" s="291"/>
      <c r="J53" s="291"/>
      <c r="K53" s="291"/>
      <c r="L53" s="291"/>
      <c r="M53" s="291"/>
      <c r="N53" s="291"/>
      <c r="O53" s="248"/>
      <c r="AD53" s="248"/>
      <c r="AE53" s="640" t="s">
        <v>502</v>
      </c>
      <c r="AF53" s="640"/>
      <c r="AG53" s="640"/>
      <c r="AH53" s="640"/>
      <c r="AI53" s="640"/>
      <c r="AJ53" s="640"/>
      <c r="AK53" s="640"/>
      <c r="AL53" s="640"/>
      <c r="AM53" s="640"/>
      <c r="AN53" s="640"/>
      <c r="AQ53" s="312"/>
    </row>
    <row r="54" spans="1:43" x14ac:dyDescent="0.25">
      <c r="A54" s="292" t="s">
        <v>463</v>
      </c>
      <c r="B54" s="291"/>
      <c r="C54" s="291"/>
      <c r="D54" s="291"/>
      <c r="E54" s="291"/>
      <c r="F54" s="291"/>
      <c r="G54" s="291"/>
      <c r="H54" s="291"/>
      <c r="I54" s="291"/>
      <c r="J54" s="291"/>
      <c r="K54" s="291"/>
      <c r="L54" s="291"/>
      <c r="M54" s="291"/>
      <c r="N54" s="291"/>
      <c r="O54" s="248"/>
      <c r="AD54" s="248"/>
      <c r="AE54" s="640"/>
      <c r="AF54" s="640"/>
      <c r="AG54" s="640"/>
      <c r="AH54" s="640"/>
      <c r="AI54" s="640"/>
      <c r="AJ54" s="640"/>
      <c r="AK54" s="640"/>
      <c r="AL54" s="640"/>
      <c r="AM54" s="640"/>
      <c r="AN54" s="640"/>
      <c r="AQ54" s="312"/>
    </row>
    <row r="55" spans="1:43" x14ac:dyDescent="0.25">
      <c r="A55" s="291"/>
      <c r="B55" s="245"/>
      <c r="C55" s="252">
        <v>2008</v>
      </c>
      <c r="D55" s="252">
        <v>2009</v>
      </c>
      <c r="E55" s="252">
        <v>2010</v>
      </c>
      <c r="F55" s="252">
        <v>2011</v>
      </c>
      <c r="G55" s="252">
        <v>2012</v>
      </c>
      <c r="H55" s="291"/>
      <c r="I55" s="291"/>
      <c r="J55" s="291"/>
      <c r="K55" s="291"/>
      <c r="L55" s="291"/>
      <c r="M55" s="291"/>
      <c r="N55" s="291"/>
      <c r="O55" s="248"/>
      <c r="AD55" s="248"/>
      <c r="AQ55" s="312"/>
    </row>
    <row r="56" spans="1:43" x14ac:dyDescent="0.25">
      <c r="A56" s="291"/>
      <c r="B56" s="246" t="s">
        <v>57</v>
      </c>
      <c r="C56" s="257">
        <v>12581</v>
      </c>
      <c r="D56" s="257">
        <v>10728</v>
      </c>
      <c r="E56" s="257">
        <v>11523</v>
      </c>
      <c r="F56" s="257">
        <v>14697</v>
      </c>
      <c r="G56" s="257">
        <v>16800</v>
      </c>
      <c r="O56" s="248"/>
      <c r="P56" s="244" t="s">
        <v>470</v>
      </c>
      <c r="Q56" s="305"/>
      <c r="R56" s="252">
        <v>2008</v>
      </c>
      <c r="S56" s="252">
        <v>2009</v>
      </c>
      <c r="T56" s="252">
        <v>2010</v>
      </c>
      <c r="U56" s="252">
        <v>2011</v>
      </c>
      <c r="V56" s="252">
        <v>2012</v>
      </c>
      <c r="AD56" s="248"/>
      <c r="AQ56" s="312"/>
    </row>
    <row r="57" spans="1:43" x14ac:dyDescent="0.25">
      <c r="A57" s="291"/>
      <c r="B57" s="247" t="s">
        <v>19</v>
      </c>
      <c r="C57" s="258">
        <v>559</v>
      </c>
      <c r="D57" s="258">
        <v>1134</v>
      </c>
      <c r="E57" s="258">
        <v>665</v>
      </c>
      <c r="F57" s="258">
        <v>1121</v>
      </c>
      <c r="G57" s="258">
        <v>13988</v>
      </c>
      <c r="O57" s="248"/>
      <c r="Q57" s="259" t="s">
        <v>57</v>
      </c>
      <c r="R57" s="31">
        <v>3112</v>
      </c>
      <c r="S57" s="31">
        <v>3454</v>
      </c>
      <c r="T57" s="31">
        <v>6270</v>
      </c>
      <c r="U57" s="302">
        <v>2181</v>
      </c>
      <c r="V57" s="304"/>
      <c r="AD57" s="248"/>
      <c r="AH57" s="287"/>
      <c r="AI57" s="306"/>
      <c r="AJ57" s="306"/>
      <c r="AK57" s="306"/>
      <c r="AL57" s="306"/>
      <c r="AM57" s="306"/>
      <c r="AQ57" s="312"/>
    </row>
    <row r="58" spans="1:43" x14ac:dyDescent="0.25">
      <c r="A58" s="291"/>
      <c r="B58" s="246" t="s">
        <v>464</v>
      </c>
      <c r="C58" s="257">
        <v>7825</v>
      </c>
      <c r="D58" s="257">
        <v>9610</v>
      </c>
      <c r="E58" s="257">
        <v>8083</v>
      </c>
      <c r="F58" s="257">
        <v>10810</v>
      </c>
      <c r="G58" s="257">
        <v>12731</v>
      </c>
      <c r="O58" s="248"/>
      <c r="Q58" s="322" t="s">
        <v>77</v>
      </c>
      <c r="R58" s="320">
        <v>2760</v>
      </c>
      <c r="S58" s="320">
        <v>1321</v>
      </c>
      <c r="T58" s="320">
        <v>737</v>
      </c>
      <c r="U58" s="323">
        <v>813</v>
      </c>
      <c r="V58" s="304"/>
      <c r="AD58" s="248"/>
      <c r="AE58" s="307"/>
      <c r="AF58" s="307">
        <v>2009</v>
      </c>
      <c r="AG58" s="307">
        <v>2010</v>
      </c>
      <c r="AH58" s="307">
        <v>2011</v>
      </c>
      <c r="AI58" s="307">
        <v>2012</v>
      </c>
      <c r="AJ58" s="291"/>
      <c r="AK58" s="291"/>
      <c r="AL58" s="291"/>
      <c r="AM58" s="291"/>
      <c r="AQ58" s="312"/>
    </row>
    <row r="59" spans="1:43" ht="15.75" x14ac:dyDescent="0.25">
      <c r="A59" s="291"/>
      <c r="B59" s="247" t="s">
        <v>47</v>
      </c>
      <c r="C59" s="258">
        <v>1647</v>
      </c>
      <c r="D59" s="258">
        <v>1848</v>
      </c>
      <c r="E59" s="258">
        <v>1815</v>
      </c>
      <c r="F59" s="258">
        <v>3939</v>
      </c>
      <c r="G59" s="258">
        <v>6915</v>
      </c>
      <c r="O59" s="248"/>
      <c r="Q59" s="259" t="s">
        <v>464</v>
      </c>
      <c r="R59" s="31">
        <v>3284</v>
      </c>
      <c r="S59" s="31">
        <v>1292</v>
      </c>
      <c r="T59" s="31">
        <v>852</v>
      </c>
      <c r="U59" s="302">
        <v>290</v>
      </c>
      <c r="V59" s="304"/>
      <c r="AD59" s="248"/>
      <c r="AE59" s="333" t="s">
        <v>270</v>
      </c>
      <c r="AF59" s="334">
        <v>30218</v>
      </c>
      <c r="AG59" s="335">
        <v>39200</v>
      </c>
      <c r="AH59" s="335">
        <v>39880</v>
      </c>
      <c r="AI59" s="335">
        <v>45071</v>
      </c>
      <c r="AQ59" s="312"/>
    </row>
    <row r="60" spans="1:43" ht="15.75" x14ac:dyDescent="0.25">
      <c r="A60" s="291"/>
      <c r="B60" s="261" t="s">
        <v>77</v>
      </c>
      <c r="C60" s="265">
        <v>1343</v>
      </c>
      <c r="D60" s="265">
        <v>1622</v>
      </c>
      <c r="E60" s="265">
        <v>1734</v>
      </c>
      <c r="F60" s="265">
        <v>1765</v>
      </c>
      <c r="G60" s="265">
        <v>3666</v>
      </c>
      <c r="O60" s="248"/>
      <c r="Q60" s="260" t="s">
        <v>47</v>
      </c>
      <c r="R60" s="33">
        <v>456</v>
      </c>
      <c r="S60" s="33">
        <v>5</v>
      </c>
      <c r="T60" s="33">
        <v>194</v>
      </c>
      <c r="U60" s="303">
        <v>96</v>
      </c>
      <c r="V60" s="304"/>
      <c r="AD60" s="248"/>
      <c r="AE60" s="336" t="s">
        <v>15</v>
      </c>
      <c r="AF60" s="337">
        <v>23683</v>
      </c>
      <c r="AG60" s="55">
        <v>19648</v>
      </c>
      <c r="AH60" s="55">
        <v>29204</v>
      </c>
      <c r="AI60" s="55">
        <v>22475</v>
      </c>
      <c r="AQ60" s="312"/>
    </row>
    <row r="61" spans="1:43" ht="15.75" x14ac:dyDescent="0.25">
      <c r="A61" s="291"/>
      <c r="B61" s="247" t="s">
        <v>15</v>
      </c>
      <c r="C61" s="258">
        <v>640</v>
      </c>
      <c r="D61" s="258">
        <v>2352</v>
      </c>
      <c r="E61" s="258">
        <v>1008</v>
      </c>
      <c r="F61" s="258">
        <v>2643</v>
      </c>
      <c r="G61" s="258">
        <v>2489</v>
      </c>
      <c r="O61" s="248"/>
      <c r="Q61" s="259" t="s">
        <v>13</v>
      </c>
      <c r="R61" s="31">
        <v>122</v>
      </c>
      <c r="S61" s="31">
        <v>351</v>
      </c>
      <c r="T61" s="31">
        <v>33</v>
      </c>
      <c r="U61" s="302">
        <v>91</v>
      </c>
      <c r="V61" s="304"/>
      <c r="AD61" s="248"/>
      <c r="AE61" s="336" t="s">
        <v>21</v>
      </c>
      <c r="AF61" s="337">
        <v>12083</v>
      </c>
      <c r="AG61" s="55">
        <v>21323</v>
      </c>
      <c r="AH61" s="55">
        <v>22619</v>
      </c>
      <c r="AI61" s="55">
        <v>21346</v>
      </c>
      <c r="AQ61" s="312"/>
    </row>
    <row r="62" spans="1:43" ht="15.75" x14ac:dyDescent="0.25">
      <c r="A62" s="291"/>
      <c r="B62" s="246" t="s">
        <v>469</v>
      </c>
      <c r="C62" s="257">
        <v>5078</v>
      </c>
      <c r="D62" s="257">
        <v>8577</v>
      </c>
      <c r="E62" s="257">
        <v>2503</v>
      </c>
      <c r="F62" s="257">
        <v>1590</v>
      </c>
      <c r="G62" s="257">
        <v>1437</v>
      </c>
      <c r="O62" s="248"/>
      <c r="Q62" s="260" t="s">
        <v>48</v>
      </c>
      <c r="R62" s="33">
        <v>370</v>
      </c>
      <c r="S62" s="33">
        <v>200</v>
      </c>
      <c r="T62" s="33">
        <v>144</v>
      </c>
      <c r="U62" s="303">
        <v>64</v>
      </c>
      <c r="V62" s="304"/>
      <c r="AD62" s="248"/>
      <c r="AE62" s="336" t="s">
        <v>19</v>
      </c>
      <c r="AF62" s="337">
        <v>11239</v>
      </c>
      <c r="AG62" s="55">
        <v>14598</v>
      </c>
      <c r="AH62" s="55">
        <v>15624</v>
      </c>
      <c r="AI62" s="55">
        <v>14430</v>
      </c>
      <c r="AQ62" s="312"/>
    </row>
    <row r="63" spans="1:43" ht="15.75" x14ac:dyDescent="0.25">
      <c r="A63" s="291"/>
      <c r="B63" s="247" t="s">
        <v>109</v>
      </c>
      <c r="C63" s="258">
        <v>274</v>
      </c>
      <c r="D63" s="258">
        <v>537</v>
      </c>
      <c r="E63" s="258">
        <v>452</v>
      </c>
      <c r="F63" s="258">
        <v>162</v>
      </c>
      <c r="G63" s="258">
        <v>1224</v>
      </c>
      <c r="O63" s="248"/>
      <c r="Q63" s="259" t="s">
        <v>490</v>
      </c>
      <c r="R63" s="31">
        <v>97</v>
      </c>
      <c r="S63" s="31">
        <v>399</v>
      </c>
      <c r="T63" s="31">
        <v>81</v>
      </c>
      <c r="U63" s="302">
        <v>55</v>
      </c>
      <c r="V63" s="304"/>
      <c r="AD63" s="248"/>
      <c r="AE63" s="336" t="s">
        <v>23</v>
      </c>
      <c r="AF63" s="337">
        <v>185</v>
      </c>
      <c r="AG63" s="55">
        <v>77</v>
      </c>
      <c r="AH63" s="55">
        <v>4396</v>
      </c>
      <c r="AI63" s="55">
        <v>3984</v>
      </c>
      <c r="AQ63" s="312"/>
    </row>
    <row r="64" spans="1:43" ht="15.75" x14ac:dyDescent="0.25">
      <c r="A64" s="291"/>
      <c r="B64" s="246" t="s">
        <v>22</v>
      </c>
      <c r="C64" s="257">
        <v>36</v>
      </c>
      <c r="D64" s="257">
        <v>94</v>
      </c>
      <c r="E64" s="257">
        <v>16</v>
      </c>
      <c r="F64" s="257">
        <v>375</v>
      </c>
      <c r="G64" s="257">
        <v>1201</v>
      </c>
      <c r="O64" s="248"/>
      <c r="Q64" s="260" t="s">
        <v>20</v>
      </c>
      <c r="R64" s="33">
        <v>313</v>
      </c>
      <c r="S64" s="33">
        <v>106</v>
      </c>
      <c r="T64" s="33">
        <v>65</v>
      </c>
      <c r="U64" s="303">
        <v>52</v>
      </c>
      <c r="V64" s="304"/>
      <c r="AD64" s="248"/>
      <c r="AE64" s="336" t="s">
        <v>109</v>
      </c>
      <c r="AF64" s="337">
        <v>951</v>
      </c>
      <c r="AG64" s="55">
        <v>1573</v>
      </c>
      <c r="AH64" s="55">
        <v>1687</v>
      </c>
      <c r="AI64" s="55">
        <v>1054</v>
      </c>
      <c r="AQ64" s="312"/>
    </row>
    <row r="65" spans="1:43" ht="18" customHeight="1" x14ac:dyDescent="0.25">
      <c r="A65" s="291"/>
      <c r="B65" s="247" t="s">
        <v>56</v>
      </c>
      <c r="C65" s="258">
        <v>1270</v>
      </c>
      <c r="D65" s="258">
        <v>1894</v>
      </c>
      <c r="E65" s="258">
        <v>1423</v>
      </c>
      <c r="F65" s="258">
        <v>1042</v>
      </c>
      <c r="G65" s="258">
        <v>925</v>
      </c>
      <c r="O65" s="248"/>
      <c r="Q65" s="259" t="s">
        <v>85</v>
      </c>
      <c r="R65" s="31">
        <v>281</v>
      </c>
      <c r="S65" s="31">
        <v>1</v>
      </c>
      <c r="T65" s="31">
        <v>0</v>
      </c>
      <c r="U65" s="302">
        <v>51</v>
      </c>
      <c r="V65" s="304"/>
      <c r="AD65" s="248"/>
      <c r="AE65" s="336" t="s">
        <v>42</v>
      </c>
      <c r="AF65" s="337">
        <v>337</v>
      </c>
      <c r="AG65" s="55">
        <v>525</v>
      </c>
      <c r="AH65" s="55">
        <v>448</v>
      </c>
      <c r="AI65" s="55">
        <v>529</v>
      </c>
      <c r="AQ65" s="312"/>
    </row>
    <row r="66" spans="1:43" ht="15.75" x14ac:dyDescent="0.25">
      <c r="A66" s="291"/>
      <c r="B66" s="246" t="s">
        <v>14</v>
      </c>
      <c r="C66" s="257">
        <v>199</v>
      </c>
      <c r="D66" s="257">
        <v>469</v>
      </c>
      <c r="E66" s="257">
        <v>624</v>
      </c>
      <c r="F66" s="257">
        <v>200</v>
      </c>
      <c r="G66" s="257">
        <v>907</v>
      </c>
      <c r="O66" s="248"/>
      <c r="Q66" s="260" t="s">
        <v>473</v>
      </c>
      <c r="R66" s="33">
        <v>290</v>
      </c>
      <c r="S66" s="33">
        <v>129</v>
      </c>
      <c r="T66" s="33">
        <v>103</v>
      </c>
      <c r="U66" s="303">
        <v>48</v>
      </c>
      <c r="V66" s="304"/>
      <c r="AD66" s="248"/>
      <c r="AE66" s="336" t="s">
        <v>500</v>
      </c>
      <c r="AF66" s="337">
        <v>176</v>
      </c>
      <c r="AG66" s="55">
        <v>77</v>
      </c>
      <c r="AH66" s="55">
        <v>194</v>
      </c>
      <c r="AI66" s="55">
        <v>469</v>
      </c>
      <c r="AQ66" s="312"/>
    </row>
    <row r="67" spans="1:43" ht="15.75" x14ac:dyDescent="0.25">
      <c r="A67" s="291"/>
      <c r="B67" s="247" t="s">
        <v>48</v>
      </c>
      <c r="C67" s="258">
        <v>1042</v>
      </c>
      <c r="D67" s="258">
        <v>802</v>
      </c>
      <c r="E67" s="258">
        <v>489</v>
      </c>
      <c r="F67" s="258">
        <v>607</v>
      </c>
      <c r="G67" s="258">
        <v>787</v>
      </c>
      <c r="O67" s="248"/>
      <c r="Q67" s="259" t="s">
        <v>491</v>
      </c>
      <c r="R67" s="31">
        <v>912</v>
      </c>
      <c r="S67" s="31">
        <v>178</v>
      </c>
      <c r="T67" s="31">
        <v>149</v>
      </c>
      <c r="U67" s="302">
        <v>45</v>
      </c>
      <c r="V67" s="304"/>
      <c r="AD67" s="248"/>
      <c r="AE67" s="336" t="s">
        <v>29</v>
      </c>
      <c r="AF67" s="337">
        <v>66</v>
      </c>
      <c r="AG67" s="55">
        <v>167</v>
      </c>
      <c r="AH67" s="55">
        <v>236</v>
      </c>
      <c r="AI67" s="55">
        <v>389</v>
      </c>
      <c r="AQ67" s="312"/>
    </row>
    <row r="68" spans="1:43" ht="15.75" x14ac:dyDescent="0.25">
      <c r="A68" s="291"/>
      <c r="B68" s="246" t="s">
        <v>23</v>
      </c>
      <c r="C68" s="257">
        <v>144</v>
      </c>
      <c r="D68" s="257">
        <v>260</v>
      </c>
      <c r="E68" s="257">
        <v>421</v>
      </c>
      <c r="F68" s="257">
        <v>217</v>
      </c>
      <c r="G68" s="257">
        <v>692</v>
      </c>
      <c r="O68" s="248"/>
      <c r="Q68" s="260" t="s">
        <v>16</v>
      </c>
      <c r="R68" s="33">
        <v>3</v>
      </c>
      <c r="S68" s="33">
        <v>17</v>
      </c>
      <c r="T68" s="33">
        <v>4</v>
      </c>
      <c r="U68" s="303">
        <v>11</v>
      </c>
      <c r="V68" s="304"/>
      <c r="AD68" s="248"/>
      <c r="AE68" s="336" t="s">
        <v>20</v>
      </c>
      <c r="AF68" s="337">
        <v>20</v>
      </c>
      <c r="AG68" s="55">
        <v>27</v>
      </c>
      <c r="AH68" s="55">
        <v>3</v>
      </c>
      <c r="AI68" s="55">
        <v>379</v>
      </c>
      <c r="AQ68" s="312"/>
    </row>
    <row r="69" spans="1:43" ht="15.75" x14ac:dyDescent="0.25">
      <c r="A69" s="291"/>
      <c r="B69" s="247" t="s">
        <v>39</v>
      </c>
      <c r="C69" s="258">
        <v>20</v>
      </c>
      <c r="D69" s="258">
        <v>112</v>
      </c>
      <c r="E69" s="258">
        <v>306</v>
      </c>
      <c r="F69" s="258">
        <v>72</v>
      </c>
      <c r="G69" s="258">
        <v>571</v>
      </c>
      <c r="O69" s="248"/>
      <c r="Q69" s="259" t="s">
        <v>21</v>
      </c>
      <c r="R69" s="31">
        <v>17</v>
      </c>
      <c r="S69" s="31">
        <v>142</v>
      </c>
      <c r="T69" s="31">
        <v>55</v>
      </c>
      <c r="U69" s="302">
        <v>6</v>
      </c>
      <c r="V69" s="304"/>
      <c r="AD69" s="248"/>
      <c r="AE69" s="336" t="s">
        <v>36</v>
      </c>
      <c r="AF69" s="337">
        <v>594</v>
      </c>
      <c r="AG69" s="55">
        <v>23</v>
      </c>
      <c r="AH69" s="55">
        <v>247</v>
      </c>
      <c r="AI69" s="55">
        <v>209</v>
      </c>
      <c r="AQ69" s="312"/>
    </row>
    <row r="70" spans="1:43" ht="15.75" x14ac:dyDescent="0.25">
      <c r="A70" s="291"/>
      <c r="B70" s="246" t="s">
        <v>17</v>
      </c>
      <c r="C70" s="257">
        <v>49</v>
      </c>
      <c r="D70" s="257">
        <v>265</v>
      </c>
      <c r="E70" s="257">
        <v>22</v>
      </c>
      <c r="F70" s="257">
        <v>72</v>
      </c>
      <c r="G70" s="257">
        <v>495</v>
      </c>
      <c r="O70" s="248"/>
      <c r="Q70" s="260" t="s">
        <v>68</v>
      </c>
      <c r="R70" s="33">
        <v>11</v>
      </c>
      <c r="S70" s="33">
        <v>21</v>
      </c>
      <c r="T70" s="33">
        <v>0</v>
      </c>
      <c r="U70" s="303">
        <v>4</v>
      </c>
      <c r="V70" s="304"/>
      <c r="AD70" s="248"/>
      <c r="AE70" s="336" t="s">
        <v>17</v>
      </c>
      <c r="AF70" s="337">
        <v>41</v>
      </c>
      <c r="AG70" s="55">
        <v>696</v>
      </c>
      <c r="AH70" s="55">
        <v>852</v>
      </c>
      <c r="AI70" s="338">
        <v>168</v>
      </c>
      <c r="AQ70" s="312"/>
    </row>
    <row r="71" spans="1:43" ht="15" customHeight="1" x14ac:dyDescent="0.25">
      <c r="A71" s="291"/>
      <c r="B71" s="247" t="s">
        <v>61</v>
      </c>
      <c r="C71" s="258">
        <v>387</v>
      </c>
      <c r="D71" s="258">
        <v>133</v>
      </c>
      <c r="E71" s="258">
        <v>476</v>
      </c>
      <c r="F71" s="258">
        <v>631</v>
      </c>
      <c r="G71" s="258">
        <v>442</v>
      </c>
      <c r="O71" s="248"/>
      <c r="Q71" s="259" t="s">
        <v>40</v>
      </c>
      <c r="R71" s="31">
        <v>0</v>
      </c>
      <c r="S71" s="31">
        <v>1</v>
      </c>
      <c r="T71" s="31">
        <v>0</v>
      </c>
      <c r="U71" s="302">
        <v>2</v>
      </c>
      <c r="V71" s="304"/>
      <c r="AD71" s="248"/>
      <c r="AE71" s="336" t="s">
        <v>27</v>
      </c>
      <c r="AF71" s="337">
        <v>79</v>
      </c>
      <c r="AG71" s="55">
        <v>60</v>
      </c>
      <c r="AH71" s="55">
        <v>158</v>
      </c>
      <c r="AI71" s="55">
        <v>167</v>
      </c>
      <c r="AQ71" s="312"/>
    </row>
    <row r="72" spans="1:43" ht="15.75" x14ac:dyDescent="0.25">
      <c r="A72" s="291"/>
      <c r="B72" s="246" t="s">
        <v>35</v>
      </c>
      <c r="C72" s="257">
        <v>65</v>
      </c>
      <c r="D72" s="257">
        <v>420</v>
      </c>
      <c r="E72" s="257">
        <v>317</v>
      </c>
      <c r="F72" s="257">
        <v>479</v>
      </c>
      <c r="G72" s="257">
        <v>426</v>
      </c>
      <c r="O72" s="248"/>
      <c r="AD72" s="248"/>
      <c r="AE72" s="336" t="s">
        <v>22</v>
      </c>
      <c r="AF72" s="337">
        <v>19</v>
      </c>
      <c r="AG72" s="55">
        <v>130</v>
      </c>
      <c r="AH72" s="55">
        <v>67</v>
      </c>
      <c r="AI72" s="55">
        <v>166</v>
      </c>
      <c r="AQ72" s="312"/>
    </row>
    <row r="73" spans="1:43" ht="15.75" x14ac:dyDescent="0.25">
      <c r="A73" s="291"/>
      <c r="B73" s="247" t="s">
        <v>33</v>
      </c>
      <c r="C73" s="258">
        <v>3</v>
      </c>
      <c r="D73" s="258">
        <v>9</v>
      </c>
      <c r="E73" s="258">
        <v>35</v>
      </c>
      <c r="F73" s="258">
        <v>2</v>
      </c>
      <c r="G73" s="258">
        <v>275</v>
      </c>
      <c r="O73" s="248"/>
      <c r="P73" s="244" t="s">
        <v>492</v>
      </c>
      <c r="Q73" s="305"/>
      <c r="R73" s="252">
        <v>2008</v>
      </c>
      <c r="S73" s="252">
        <v>2009</v>
      </c>
      <c r="T73" s="252">
        <v>2010</v>
      </c>
      <c r="U73" s="252">
        <v>2011</v>
      </c>
      <c r="V73" s="252">
        <v>2012</v>
      </c>
      <c r="AD73" s="248"/>
      <c r="AE73" s="336" t="s">
        <v>77</v>
      </c>
      <c r="AF73" s="337">
        <v>77</v>
      </c>
      <c r="AG73" s="55">
        <v>119</v>
      </c>
      <c r="AH73" s="55">
        <v>146</v>
      </c>
      <c r="AI73" s="55">
        <v>45</v>
      </c>
      <c r="AQ73" s="312"/>
    </row>
    <row r="74" spans="1:43" ht="15.75" x14ac:dyDescent="0.25">
      <c r="A74" s="291"/>
      <c r="B74" s="246" t="s">
        <v>18</v>
      </c>
      <c r="C74" s="257">
        <v>28</v>
      </c>
      <c r="D74" s="257">
        <v>7</v>
      </c>
      <c r="E74" s="257">
        <v>93</v>
      </c>
      <c r="F74" s="257">
        <v>34</v>
      </c>
      <c r="G74" s="257">
        <v>265</v>
      </c>
      <c r="O74" s="248"/>
      <c r="Q74" s="319" t="s">
        <v>77</v>
      </c>
      <c r="R74" s="324">
        <v>331</v>
      </c>
      <c r="S74" s="324">
        <v>84</v>
      </c>
      <c r="T74" s="324">
        <v>104</v>
      </c>
      <c r="U74" s="324">
        <v>192</v>
      </c>
      <c r="V74" s="325">
        <v>685</v>
      </c>
      <c r="AD74" s="248"/>
      <c r="AE74" s="336" t="s">
        <v>35</v>
      </c>
      <c r="AF74" s="337">
        <v>67</v>
      </c>
      <c r="AG74" s="55">
        <v>0</v>
      </c>
      <c r="AH74" s="55">
        <v>24</v>
      </c>
      <c r="AI74" s="55">
        <v>31</v>
      </c>
      <c r="AQ74" s="312"/>
    </row>
    <row r="75" spans="1:43" x14ac:dyDescent="0.25">
      <c r="A75" s="291"/>
      <c r="B75" s="247" t="s">
        <v>42</v>
      </c>
      <c r="C75" s="258">
        <v>111</v>
      </c>
      <c r="D75" s="258">
        <v>44</v>
      </c>
      <c r="E75" s="258">
        <v>62</v>
      </c>
      <c r="F75" s="258">
        <v>62</v>
      </c>
      <c r="G75" s="258">
        <v>253</v>
      </c>
      <c r="O75" s="248"/>
      <c r="Q75" s="270" t="s">
        <v>57</v>
      </c>
      <c r="R75" s="326">
        <v>270</v>
      </c>
      <c r="S75" s="326">
        <v>264</v>
      </c>
      <c r="T75" s="326">
        <v>812</v>
      </c>
      <c r="U75" s="326">
        <v>717</v>
      </c>
      <c r="V75" s="327">
        <v>653</v>
      </c>
      <c r="AD75" s="248"/>
      <c r="AQ75" s="312"/>
    </row>
    <row r="76" spans="1:43" x14ac:dyDescent="0.25">
      <c r="A76" s="291"/>
      <c r="B76" s="246" t="s">
        <v>65</v>
      </c>
      <c r="C76" s="257">
        <v>105</v>
      </c>
      <c r="D76" s="257">
        <v>69</v>
      </c>
      <c r="E76" s="257">
        <v>62</v>
      </c>
      <c r="F76" s="257">
        <v>120</v>
      </c>
      <c r="G76" s="257">
        <v>223</v>
      </c>
      <c r="O76" s="248"/>
      <c r="Q76" s="269" t="s">
        <v>464</v>
      </c>
      <c r="R76" s="328">
        <v>92</v>
      </c>
      <c r="S76" s="328">
        <v>71</v>
      </c>
      <c r="T76" s="328">
        <v>33</v>
      </c>
      <c r="U76" s="328">
        <v>66</v>
      </c>
      <c r="V76" s="329">
        <v>585</v>
      </c>
      <c r="AD76" s="248"/>
      <c r="AE76" s="641" t="s">
        <v>501</v>
      </c>
      <c r="AF76" s="641"/>
      <c r="AQ76" s="312"/>
    </row>
    <row r="77" spans="1:43" ht="21" customHeight="1" x14ac:dyDescent="0.25">
      <c r="A77" s="291"/>
      <c r="B77" s="247" t="s">
        <v>50</v>
      </c>
      <c r="C77" s="258">
        <v>33</v>
      </c>
      <c r="D77" s="258">
        <v>1</v>
      </c>
      <c r="E77" s="258">
        <v>391</v>
      </c>
      <c r="F77" s="258">
        <v>108</v>
      </c>
      <c r="G77" s="258">
        <v>204</v>
      </c>
      <c r="H77" s="291"/>
      <c r="I77" s="291"/>
      <c r="J77" s="291"/>
      <c r="K77" s="291"/>
      <c r="L77" s="291"/>
      <c r="M77" s="291"/>
      <c r="N77" s="291"/>
      <c r="O77" s="248"/>
      <c r="Q77" s="270" t="s">
        <v>473</v>
      </c>
      <c r="R77" s="326">
        <v>188</v>
      </c>
      <c r="S77" s="326">
        <v>193</v>
      </c>
      <c r="T77" s="326">
        <v>244</v>
      </c>
      <c r="U77" s="326">
        <v>25</v>
      </c>
      <c r="V77" s="327">
        <v>59</v>
      </c>
      <c r="AD77" s="248"/>
      <c r="AE77" s="641"/>
      <c r="AF77" s="641"/>
      <c r="AQ77" s="312"/>
    </row>
    <row r="78" spans="1:43" x14ac:dyDescent="0.25">
      <c r="A78" s="291"/>
      <c r="B78" s="246" t="s">
        <v>53</v>
      </c>
      <c r="C78" s="257">
        <v>20</v>
      </c>
      <c r="D78" s="257">
        <v>31</v>
      </c>
      <c r="E78" s="257">
        <v>54</v>
      </c>
      <c r="F78" s="257">
        <v>576</v>
      </c>
      <c r="G78" s="257">
        <v>165</v>
      </c>
      <c r="H78" s="291"/>
      <c r="I78" s="291"/>
      <c r="J78" s="291"/>
      <c r="K78" s="291"/>
      <c r="L78" s="291"/>
      <c r="M78" s="291"/>
      <c r="N78" s="291"/>
      <c r="O78" s="248"/>
      <c r="Q78" s="269" t="s">
        <v>99</v>
      </c>
      <c r="R78" s="328">
        <v>0</v>
      </c>
      <c r="S78" s="328">
        <v>0</v>
      </c>
      <c r="T78" s="328">
        <v>0</v>
      </c>
      <c r="U78" s="328">
        <v>0</v>
      </c>
      <c r="V78" s="329">
        <v>25</v>
      </c>
      <c r="AD78" s="248"/>
      <c r="AQ78" s="312"/>
    </row>
    <row r="79" spans="1:43" x14ac:dyDescent="0.25">
      <c r="A79" s="291"/>
      <c r="B79" s="247" t="s">
        <v>27</v>
      </c>
      <c r="C79" s="258">
        <v>158</v>
      </c>
      <c r="D79" s="258">
        <v>180</v>
      </c>
      <c r="E79" s="258">
        <v>511</v>
      </c>
      <c r="F79" s="258">
        <v>244</v>
      </c>
      <c r="G79" s="258">
        <v>127</v>
      </c>
      <c r="H79" s="291"/>
      <c r="I79" s="291"/>
      <c r="J79" s="291"/>
      <c r="K79" s="291"/>
      <c r="L79" s="291"/>
      <c r="M79" s="291"/>
      <c r="N79" s="291"/>
      <c r="O79" s="248"/>
      <c r="Q79" s="270" t="s">
        <v>47</v>
      </c>
      <c r="R79" s="326">
        <v>1</v>
      </c>
      <c r="S79" s="326">
        <v>0</v>
      </c>
      <c r="T79" s="326">
        <v>249</v>
      </c>
      <c r="U79" s="326">
        <v>0</v>
      </c>
      <c r="V79" s="327">
        <v>20</v>
      </c>
      <c r="AD79" s="248"/>
      <c r="AQ79" s="312"/>
    </row>
    <row r="80" spans="1:43" x14ac:dyDescent="0.25">
      <c r="A80" s="291"/>
      <c r="B80" s="246" t="s">
        <v>29</v>
      </c>
      <c r="C80" s="257">
        <v>43</v>
      </c>
      <c r="D80" s="257">
        <v>136</v>
      </c>
      <c r="E80" s="257">
        <v>16</v>
      </c>
      <c r="F80" s="257">
        <v>153</v>
      </c>
      <c r="G80" s="257">
        <v>125</v>
      </c>
      <c r="H80" s="295" t="s">
        <v>486</v>
      </c>
      <c r="I80" s="291"/>
      <c r="J80" s="291"/>
      <c r="K80" s="291"/>
      <c r="L80" s="291"/>
      <c r="M80" s="291"/>
      <c r="N80" s="291"/>
      <c r="O80" s="248"/>
      <c r="Q80" s="269" t="s">
        <v>14</v>
      </c>
      <c r="R80" s="328">
        <v>1</v>
      </c>
      <c r="S80" s="328">
        <v>16</v>
      </c>
      <c r="T80" s="328">
        <v>7</v>
      </c>
      <c r="U80" s="328">
        <v>3</v>
      </c>
      <c r="V80" s="329">
        <v>14</v>
      </c>
      <c r="AD80" s="248"/>
      <c r="AE80" s="307"/>
      <c r="AF80" s="307">
        <v>2008</v>
      </c>
      <c r="AG80" s="307">
        <v>2009</v>
      </c>
      <c r="AH80" s="307">
        <v>2010</v>
      </c>
      <c r="AI80" s="307">
        <v>2011</v>
      </c>
      <c r="AJ80" s="307">
        <v>2012</v>
      </c>
      <c r="AQ80" s="312"/>
    </row>
    <row r="81" spans="1:43" x14ac:dyDescent="0.25">
      <c r="A81" s="291"/>
      <c r="H81" s="291"/>
      <c r="I81" s="291"/>
      <c r="J81" s="291"/>
      <c r="K81" s="291"/>
      <c r="L81" s="291"/>
      <c r="M81" s="291"/>
      <c r="N81" s="291"/>
      <c r="O81" s="248"/>
      <c r="Q81" s="270" t="s">
        <v>48</v>
      </c>
      <c r="R81" s="326">
        <v>0</v>
      </c>
      <c r="S81" s="326">
        <v>7</v>
      </c>
      <c r="T81" s="326">
        <v>0</v>
      </c>
      <c r="U81" s="326">
        <v>3</v>
      </c>
      <c r="V81" s="327">
        <v>5</v>
      </c>
      <c r="AD81" s="248"/>
      <c r="AE81" s="266" t="s">
        <v>270</v>
      </c>
      <c r="AF81" s="308">
        <v>9734</v>
      </c>
      <c r="AG81" s="308">
        <v>18065</v>
      </c>
      <c r="AH81" s="308">
        <v>13581</v>
      </c>
      <c r="AI81" s="308">
        <v>18132</v>
      </c>
      <c r="AJ81" s="309">
        <v>14959</v>
      </c>
      <c r="AQ81" s="312"/>
    </row>
    <row r="82" spans="1:43" x14ac:dyDescent="0.25">
      <c r="A82" s="292" t="s">
        <v>270</v>
      </c>
      <c r="B82" s="245"/>
      <c r="C82" s="252">
        <v>2008</v>
      </c>
      <c r="D82" s="252">
        <v>2009</v>
      </c>
      <c r="E82" s="252">
        <v>2010</v>
      </c>
      <c r="F82" s="252">
        <v>2011</v>
      </c>
      <c r="G82" s="252">
        <v>2012</v>
      </c>
      <c r="H82" s="291"/>
      <c r="I82" s="291"/>
      <c r="J82" s="291"/>
      <c r="K82" s="291"/>
      <c r="L82" s="291"/>
      <c r="M82" s="291"/>
      <c r="N82" s="291"/>
      <c r="O82" s="248"/>
      <c r="Q82" s="269" t="s">
        <v>13</v>
      </c>
      <c r="R82" s="328">
        <v>24</v>
      </c>
      <c r="S82" s="328">
        <v>8</v>
      </c>
      <c r="T82" s="328">
        <v>9</v>
      </c>
      <c r="U82" s="328">
        <v>0</v>
      </c>
      <c r="V82" s="329">
        <v>5</v>
      </c>
      <c r="AD82" s="248"/>
      <c r="AE82" s="267" t="s">
        <v>18</v>
      </c>
      <c r="AF82" s="310">
        <v>5</v>
      </c>
      <c r="AG82" s="310">
        <v>483</v>
      </c>
      <c r="AH82" s="310">
        <v>3221</v>
      </c>
      <c r="AI82" s="310">
        <v>4053</v>
      </c>
      <c r="AJ82" s="311">
        <v>3423</v>
      </c>
      <c r="AQ82" s="312"/>
    </row>
    <row r="83" spans="1:43" x14ac:dyDescent="0.25">
      <c r="A83" s="291"/>
      <c r="B83" s="246" t="s">
        <v>57</v>
      </c>
      <c r="C83" s="250">
        <v>2377231</v>
      </c>
      <c r="D83" s="250">
        <v>1894905</v>
      </c>
      <c r="E83" s="250">
        <v>2351123</v>
      </c>
      <c r="F83" s="250">
        <v>2557897</v>
      </c>
      <c r="G83" s="250">
        <v>2803356</v>
      </c>
      <c r="H83" s="291"/>
      <c r="O83" s="248"/>
      <c r="Q83" s="270" t="s">
        <v>27</v>
      </c>
      <c r="R83" s="326">
        <v>0</v>
      </c>
      <c r="S83" s="326">
        <v>0</v>
      </c>
      <c r="T83" s="326">
        <v>4</v>
      </c>
      <c r="U83" s="326">
        <v>4</v>
      </c>
      <c r="V83" s="327">
        <v>3</v>
      </c>
      <c r="AD83" s="248"/>
      <c r="AE83" s="266" t="s">
        <v>14</v>
      </c>
      <c r="AF83" s="308">
        <v>2039</v>
      </c>
      <c r="AG83" s="308">
        <v>442</v>
      </c>
      <c r="AH83" s="308">
        <v>422</v>
      </c>
      <c r="AI83" s="308">
        <v>2245</v>
      </c>
      <c r="AJ83" s="309">
        <v>1778</v>
      </c>
      <c r="AQ83" s="312"/>
    </row>
    <row r="84" spans="1:43" x14ac:dyDescent="0.25">
      <c r="A84" s="291"/>
      <c r="B84" s="247" t="s">
        <v>21</v>
      </c>
      <c r="C84" s="251">
        <v>391384</v>
      </c>
      <c r="D84" s="251">
        <v>239623</v>
      </c>
      <c r="E84" s="251">
        <v>283312</v>
      </c>
      <c r="F84" s="251">
        <v>287935</v>
      </c>
      <c r="G84" s="251">
        <v>305907</v>
      </c>
      <c r="H84" s="291"/>
      <c r="O84" s="248"/>
      <c r="Q84" s="269" t="s">
        <v>19</v>
      </c>
      <c r="R84" s="328">
        <v>2</v>
      </c>
      <c r="S84" s="328">
        <v>0</v>
      </c>
      <c r="T84" s="328">
        <v>0</v>
      </c>
      <c r="U84" s="328">
        <v>0</v>
      </c>
      <c r="V84" s="329">
        <v>2</v>
      </c>
      <c r="AD84" s="248"/>
      <c r="AE84" s="267" t="s">
        <v>24</v>
      </c>
      <c r="AF84" s="310">
        <v>1415</v>
      </c>
      <c r="AG84" s="310">
        <v>2896</v>
      </c>
      <c r="AH84" s="310">
        <v>364</v>
      </c>
      <c r="AI84" s="310">
        <v>2153</v>
      </c>
      <c r="AJ84" s="311">
        <v>1212</v>
      </c>
      <c r="AQ84" s="312"/>
    </row>
    <row r="85" spans="1:43" x14ac:dyDescent="0.25">
      <c r="A85" s="291"/>
      <c r="B85" s="246" t="s">
        <v>76</v>
      </c>
      <c r="C85" s="250">
        <v>262351</v>
      </c>
      <c r="D85" s="250">
        <v>205116</v>
      </c>
      <c r="E85" s="250">
        <v>240408</v>
      </c>
      <c r="F85" s="250">
        <v>260549</v>
      </c>
      <c r="G85" s="250">
        <v>281017</v>
      </c>
      <c r="H85" s="291"/>
      <c r="O85" s="248"/>
      <c r="Q85" s="270" t="s">
        <v>493</v>
      </c>
      <c r="R85" s="326">
        <v>18</v>
      </c>
      <c r="S85" s="326">
        <v>37</v>
      </c>
      <c r="T85" s="326">
        <v>95</v>
      </c>
      <c r="U85" s="326">
        <v>31</v>
      </c>
      <c r="V85" s="327">
        <v>2</v>
      </c>
      <c r="AD85" s="248"/>
      <c r="AE85" s="266" t="s">
        <v>19</v>
      </c>
      <c r="AF85" s="308">
        <v>19</v>
      </c>
      <c r="AG85" s="308">
        <v>543</v>
      </c>
      <c r="AH85" s="308">
        <v>1799</v>
      </c>
      <c r="AI85" s="308">
        <v>1942</v>
      </c>
      <c r="AJ85" s="309">
        <v>806</v>
      </c>
      <c r="AQ85" s="312"/>
    </row>
    <row r="86" spans="1:43" x14ac:dyDescent="0.25">
      <c r="A86" s="291"/>
      <c r="B86" s="247" t="s">
        <v>15</v>
      </c>
      <c r="C86" s="251">
        <v>163149</v>
      </c>
      <c r="D86" s="251">
        <v>155087</v>
      </c>
      <c r="E86" s="251">
        <v>175515</v>
      </c>
      <c r="F86" s="251">
        <v>163909</v>
      </c>
      <c r="G86" s="251">
        <v>212911</v>
      </c>
      <c r="H86" s="291"/>
      <c r="O86" s="248"/>
      <c r="Q86" s="269" t="s">
        <v>40</v>
      </c>
      <c r="R86" s="328">
        <v>5</v>
      </c>
      <c r="S86" s="328">
        <v>0</v>
      </c>
      <c r="T86" s="328">
        <v>0</v>
      </c>
      <c r="U86" s="328">
        <v>0</v>
      </c>
      <c r="V86" s="329">
        <v>1</v>
      </c>
      <c r="AD86" s="248"/>
      <c r="AE86" s="267" t="s">
        <v>57</v>
      </c>
      <c r="AF86" s="310">
        <v>397</v>
      </c>
      <c r="AG86" s="310">
        <v>819</v>
      </c>
      <c r="AH86" s="310">
        <v>4</v>
      </c>
      <c r="AI86" s="310">
        <v>39</v>
      </c>
      <c r="AJ86" s="311">
        <v>70</v>
      </c>
      <c r="AQ86" s="312"/>
    </row>
    <row r="87" spans="1:43" x14ac:dyDescent="0.25">
      <c r="A87" s="291"/>
      <c r="B87" s="246" t="s">
        <v>59</v>
      </c>
      <c r="C87" s="250">
        <v>13501</v>
      </c>
      <c r="D87" s="250">
        <v>12517</v>
      </c>
      <c r="E87" s="250">
        <v>24702</v>
      </c>
      <c r="F87" s="250">
        <v>39056</v>
      </c>
      <c r="G87" s="250">
        <v>53769</v>
      </c>
      <c r="H87" s="291"/>
      <c r="O87" s="248"/>
      <c r="Q87" s="270" t="s">
        <v>16</v>
      </c>
      <c r="R87" s="326">
        <v>0</v>
      </c>
      <c r="S87" s="326">
        <v>0</v>
      </c>
      <c r="T87" s="326">
        <v>0</v>
      </c>
      <c r="U87" s="326">
        <v>0</v>
      </c>
      <c r="V87" s="327">
        <v>1</v>
      </c>
      <c r="AD87" s="248"/>
      <c r="AE87" s="266" t="s">
        <v>21</v>
      </c>
      <c r="AF87" s="308">
        <v>0</v>
      </c>
      <c r="AG87" s="308">
        <v>71</v>
      </c>
      <c r="AH87" s="308">
        <v>20</v>
      </c>
      <c r="AI87" s="308">
        <v>23</v>
      </c>
      <c r="AJ87" s="309">
        <v>66</v>
      </c>
      <c r="AQ87" s="312"/>
    </row>
    <row r="88" spans="1:43" x14ac:dyDescent="0.25">
      <c r="A88" s="291"/>
      <c r="B88" s="247" t="s">
        <v>48</v>
      </c>
      <c r="C88" s="251">
        <v>72855</v>
      </c>
      <c r="D88" s="251">
        <v>45382</v>
      </c>
      <c r="E88" s="251">
        <v>56373</v>
      </c>
      <c r="F88" s="251">
        <v>53530</v>
      </c>
      <c r="G88" s="251">
        <v>51372</v>
      </c>
      <c r="H88" s="291"/>
      <c r="O88" s="248"/>
      <c r="Q88" s="269" t="s">
        <v>74</v>
      </c>
      <c r="R88" s="328">
        <v>0</v>
      </c>
      <c r="S88" s="328">
        <v>0</v>
      </c>
      <c r="T88" s="328">
        <v>0</v>
      </c>
      <c r="U88" s="328">
        <v>1</v>
      </c>
      <c r="V88" s="329">
        <v>1</v>
      </c>
      <c r="AD88" s="248"/>
      <c r="AE88" s="267" t="s">
        <v>499</v>
      </c>
      <c r="AF88" s="310">
        <v>159</v>
      </c>
      <c r="AG88" s="310">
        <v>243</v>
      </c>
      <c r="AH88" s="310">
        <v>34</v>
      </c>
      <c r="AI88" s="310">
        <v>443</v>
      </c>
      <c r="AJ88" s="311">
        <v>56</v>
      </c>
      <c r="AQ88" s="312"/>
    </row>
    <row r="89" spans="1:43" x14ac:dyDescent="0.25">
      <c r="A89" s="291"/>
      <c r="B89" s="246" t="s">
        <v>14</v>
      </c>
      <c r="C89" s="250">
        <v>40048</v>
      </c>
      <c r="D89" s="250">
        <v>30564</v>
      </c>
      <c r="E89" s="250">
        <v>31786</v>
      </c>
      <c r="F89" s="250">
        <v>39413</v>
      </c>
      <c r="G89" s="250">
        <v>37768</v>
      </c>
      <c r="H89" s="291"/>
      <c r="O89" s="248"/>
      <c r="AD89" s="248"/>
      <c r="AE89" s="266" t="s">
        <v>47</v>
      </c>
      <c r="AF89" s="308">
        <v>20</v>
      </c>
      <c r="AG89" s="308">
        <v>20</v>
      </c>
      <c r="AH89" s="308">
        <v>27</v>
      </c>
      <c r="AI89" s="308">
        <v>19</v>
      </c>
      <c r="AJ89" s="309">
        <v>52</v>
      </c>
      <c r="AQ89" s="312"/>
    </row>
    <row r="90" spans="1:43" x14ac:dyDescent="0.25">
      <c r="A90" s="291"/>
      <c r="B90" s="247" t="s">
        <v>60</v>
      </c>
      <c r="C90" s="251">
        <v>7591</v>
      </c>
      <c r="D90" s="251">
        <v>8890</v>
      </c>
      <c r="E90" s="251">
        <v>8283</v>
      </c>
      <c r="F90" s="251">
        <v>18416</v>
      </c>
      <c r="G90" s="251">
        <v>27451</v>
      </c>
      <c r="H90" s="291"/>
      <c r="O90" s="248"/>
      <c r="P90" s="244" t="s">
        <v>494</v>
      </c>
      <c r="Q90" s="305"/>
      <c r="R90" s="252">
        <v>2008</v>
      </c>
      <c r="S90" s="252">
        <v>2009</v>
      </c>
      <c r="T90" s="252">
        <v>2010</v>
      </c>
      <c r="U90" s="252">
        <v>2011</v>
      </c>
      <c r="V90" s="252">
        <v>2012</v>
      </c>
      <c r="AD90" s="248"/>
      <c r="AE90" s="267" t="s">
        <v>48</v>
      </c>
      <c r="AF90" s="310">
        <v>14</v>
      </c>
      <c r="AG90" s="310">
        <v>0</v>
      </c>
      <c r="AH90" s="310">
        <v>61</v>
      </c>
      <c r="AI90" s="310">
        <v>44</v>
      </c>
      <c r="AJ90" s="311">
        <v>50</v>
      </c>
      <c r="AQ90" s="312"/>
    </row>
    <row r="91" spans="1:43" x14ac:dyDescent="0.25">
      <c r="A91" s="291"/>
      <c r="B91" s="246" t="s">
        <v>74</v>
      </c>
      <c r="C91" s="250">
        <v>18924</v>
      </c>
      <c r="D91" s="250">
        <v>11908</v>
      </c>
      <c r="E91" s="250">
        <v>14404</v>
      </c>
      <c r="F91" s="250">
        <v>19734</v>
      </c>
      <c r="G91" s="250">
        <v>27034</v>
      </c>
      <c r="H91" s="291"/>
      <c r="O91" s="248"/>
      <c r="Q91" s="269" t="s">
        <v>57</v>
      </c>
      <c r="R91" s="31">
        <v>1589</v>
      </c>
      <c r="S91" s="31">
        <v>3118</v>
      </c>
      <c r="T91" s="31">
        <v>1595</v>
      </c>
      <c r="U91" s="31">
        <v>3837</v>
      </c>
      <c r="V91" s="32">
        <v>6961</v>
      </c>
      <c r="AD91" s="248"/>
      <c r="AE91" s="266" t="s">
        <v>16</v>
      </c>
      <c r="AF91" s="308">
        <v>0</v>
      </c>
      <c r="AG91" s="308">
        <v>0</v>
      </c>
      <c r="AH91" s="308">
        <v>0</v>
      </c>
      <c r="AI91" s="308">
        <v>24</v>
      </c>
      <c r="AJ91" s="309">
        <v>2</v>
      </c>
      <c r="AQ91" s="312"/>
    </row>
    <row r="92" spans="1:43" ht="14.25" customHeight="1" x14ac:dyDescent="0.25">
      <c r="A92" s="291"/>
      <c r="B92" s="247" t="s">
        <v>61</v>
      </c>
      <c r="C92" s="251">
        <v>23618</v>
      </c>
      <c r="D92" s="251">
        <v>37365</v>
      </c>
      <c r="E92" s="251">
        <v>49976</v>
      </c>
      <c r="F92" s="251">
        <v>41257</v>
      </c>
      <c r="G92" s="251">
        <v>21965</v>
      </c>
      <c r="H92" s="291"/>
      <c r="O92" s="248"/>
      <c r="Q92" s="270" t="s">
        <v>464</v>
      </c>
      <c r="R92" s="33">
        <v>1517</v>
      </c>
      <c r="S92" s="33">
        <v>1785</v>
      </c>
      <c r="T92" s="33">
        <v>2193</v>
      </c>
      <c r="U92" s="33">
        <v>1549</v>
      </c>
      <c r="V92" s="34">
        <v>1400</v>
      </c>
      <c r="AD92" s="248"/>
      <c r="AE92" s="267" t="s">
        <v>26</v>
      </c>
      <c r="AF92" s="310">
        <v>204</v>
      </c>
      <c r="AG92" s="310">
        <v>0</v>
      </c>
      <c r="AH92" s="310">
        <v>0</v>
      </c>
      <c r="AI92" s="310">
        <v>0</v>
      </c>
      <c r="AJ92" s="311">
        <v>0</v>
      </c>
      <c r="AQ92" s="312"/>
    </row>
    <row r="93" spans="1:43" x14ac:dyDescent="0.25">
      <c r="A93" s="291"/>
      <c r="B93" s="246" t="s">
        <v>18</v>
      </c>
      <c r="C93" s="250">
        <v>18812</v>
      </c>
      <c r="D93" s="250">
        <v>14739</v>
      </c>
      <c r="E93" s="250">
        <v>15891</v>
      </c>
      <c r="F93" s="250">
        <v>20899</v>
      </c>
      <c r="G93" s="250">
        <v>18459</v>
      </c>
      <c r="H93" s="291"/>
      <c r="O93" s="248"/>
      <c r="Q93" s="269" t="s">
        <v>47</v>
      </c>
      <c r="R93" s="31">
        <v>125</v>
      </c>
      <c r="S93" s="31">
        <v>95</v>
      </c>
      <c r="T93" s="31">
        <v>622</v>
      </c>
      <c r="U93" s="31">
        <v>680</v>
      </c>
      <c r="V93" s="32">
        <v>628</v>
      </c>
      <c r="AD93" s="248"/>
      <c r="AE93" s="266" t="s">
        <v>43</v>
      </c>
      <c r="AF93" s="308">
        <v>0</v>
      </c>
      <c r="AG93" s="308">
        <v>14</v>
      </c>
      <c r="AH93" s="308">
        <v>114</v>
      </c>
      <c r="AI93" s="308">
        <v>0</v>
      </c>
      <c r="AJ93" s="309">
        <v>0</v>
      </c>
      <c r="AQ93" s="312"/>
    </row>
    <row r="94" spans="1:43" x14ac:dyDescent="0.25">
      <c r="A94" s="291"/>
      <c r="B94" s="247" t="s">
        <v>16</v>
      </c>
      <c r="C94" s="251">
        <v>19020</v>
      </c>
      <c r="D94" s="251">
        <v>13587</v>
      </c>
      <c r="E94" s="251">
        <v>13676</v>
      </c>
      <c r="F94" s="251">
        <v>16088</v>
      </c>
      <c r="G94" s="251">
        <v>17121</v>
      </c>
      <c r="H94" s="291"/>
      <c r="O94" s="248"/>
      <c r="Q94" s="319" t="s">
        <v>77</v>
      </c>
      <c r="R94" s="320">
        <v>484</v>
      </c>
      <c r="S94" s="320">
        <v>407</v>
      </c>
      <c r="T94" s="320">
        <v>424</v>
      </c>
      <c r="U94" s="320">
        <v>466</v>
      </c>
      <c r="V94" s="321">
        <v>562</v>
      </c>
      <c r="AD94" s="248"/>
      <c r="AE94" s="267" t="s">
        <v>22</v>
      </c>
      <c r="AF94" s="310">
        <v>29</v>
      </c>
      <c r="AG94" s="310">
        <v>0</v>
      </c>
      <c r="AH94" s="310">
        <v>0</v>
      </c>
      <c r="AI94" s="310">
        <v>0</v>
      </c>
      <c r="AJ94" s="311">
        <v>0</v>
      </c>
      <c r="AQ94" s="312"/>
    </row>
    <row r="95" spans="1:43" ht="15.75" customHeight="1" x14ac:dyDescent="0.25">
      <c r="A95" s="291"/>
      <c r="B95" s="246" t="s">
        <v>47</v>
      </c>
      <c r="C95" s="250">
        <v>7891</v>
      </c>
      <c r="D95" s="250">
        <v>4016</v>
      </c>
      <c r="E95" s="250">
        <v>4620</v>
      </c>
      <c r="F95" s="250">
        <v>6066</v>
      </c>
      <c r="G95" s="250">
        <v>11784</v>
      </c>
      <c r="H95" s="291"/>
      <c r="O95" s="248"/>
      <c r="Q95" s="269" t="s">
        <v>495</v>
      </c>
      <c r="R95" s="31">
        <v>108</v>
      </c>
      <c r="S95" s="31">
        <v>354</v>
      </c>
      <c r="T95" s="31">
        <v>76</v>
      </c>
      <c r="U95" s="31">
        <v>91</v>
      </c>
      <c r="V95" s="32">
        <v>285</v>
      </c>
      <c r="AD95" s="248"/>
      <c r="AE95" s="266" t="s">
        <v>85</v>
      </c>
      <c r="AF95" s="308">
        <v>27</v>
      </c>
      <c r="AG95" s="308">
        <v>0</v>
      </c>
      <c r="AH95" s="308">
        <v>0</v>
      </c>
      <c r="AI95" s="308">
        <v>0</v>
      </c>
      <c r="AJ95" s="309">
        <v>0</v>
      </c>
      <c r="AQ95" s="312"/>
    </row>
    <row r="96" spans="1:43" x14ac:dyDescent="0.25">
      <c r="A96" s="291"/>
      <c r="B96" s="247" t="s">
        <v>65</v>
      </c>
      <c r="C96" s="251">
        <v>8273</v>
      </c>
      <c r="D96" s="251">
        <v>4566</v>
      </c>
      <c r="E96" s="251">
        <v>6743</v>
      </c>
      <c r="F96" s="251">
        <v>8008</v>
      </c>
      <c r="G96" s="251">
        <v>9212</v>
      </c>
      <c r="H96" s="291"/>
      <c r="O96" s="248"/>
      <c r="Q96" s="270" t="s">
        <v>85</v>
      </c>
      <c r="R96" s="33">
        <v>42</v>
      </c>
      <c r="S96" s="33">
        <v>41</v>
      </c>
      <c r="T96" s="33">
        <v>62</v>
      </c>
      <c r="U96" s="33">
        <v>183</v>
      </c>
      <c r="V96" s="34">
        <v>284</v>
      </c>
      <c r="AD96" s="248"/>
      <c r="AQ96" s="312"/>
    </row>
    <row r="97" spans="1:49" x14ac:dyDescent="0.25">
      <c r="A97" s="291"/>
      <c r="B97" s="263" t="s">
        <v>77</v>
      </c>
      <c r="C97" s="264">
        <v>5550</v>
      </c>
      <c r="D97" s="264">
        <v>1728</v>
      </c>
      <c r="E97" s="264">
        <v>1982</v>
      </c>
      <c r="F97" s="264">
        <v>2297</v>
      </c>
      <c r="G97" s="264">
        <v>2760</v>
      </c>
      <c r="H97" s="291"/>
      <c r="O97" s="248"/>
      <c r="Q97" s="269" t="s">
        <v>21</v>
      </c>
      <c r="R97" s="31">
        <v>45</v>
      </c>
      <c r="S97" s="31">
        <v>862</v>
      </c>
      <c r="T97" s="31">
        <v>465</v>
      </c>
      <c r="U97" s="31">
        <v>260</v>
      </c>
      <c r="V97" s="32">
        <v>253</v>
      </c>
      <c r="AD97" s="248"/>
      <c r="AQ97" s="312"/>
    </row>
    <row r="98" spans="1:49" x14ac:dyDescent="0.25">
      <c r="A98" s="291"/>
      <c r="H98" s="283" t="s">
        <v>486</v>
      </c>
      <c r="I98" s="291"/>
      <c r="J98" s="291"/>
      <c r="K98" s="291"/>
      <c r="L98" s="291"/>
      <c r="M98" s="291"/>
      <c r="N98" s="291"/>
      <c r="O98" s="248"/>
      <c r="Q98" s="270" t="s">
        <v>496</v>
      </c>
      <c r="R98" s="33">
        <v>234</v>
      </c>
      <c r="S98" s="33">
        <v>703</v>
      </c>
      <c r="T98" s="33">
        <v>720</v>
      </c>
      <c r="U98" s="33">
        <v>552</v>
      </c>
      <c r="V98" s="34">
        <v>194</v>
      </c>
      <c r="AD98" s="248"/>
      <c r="AE98" s="641" t="s">
        <v>503</v>
      </c>
      <c r="AF98" s="641"/>
      <c r="AQ98" s="312"/>
    </row>
    <row r="99" spans="1:49" x14ac:dyDescent="0.25">
      <c r="A99" s="291"/>
      <c r="I99" s="291"/>
      <c r="J99" s="291"/>
      <c r="K99" s="291"/>
      <c r="L99" s="291"/>
      <c r="M99" s="291"/>
      <c r="N99" s="291"/>
      <c r="O99" s="248"/>
      <c r="Q99" s="269" t="s">
        <v>48</v>
      </c>
      <c r="R99" s="31">
        <v>104</v>
      </c>
      <c r="S99" s="31">
        <v>173</v>
      </c>
      <c r="T99" s="31">
        <v>81</v>
      </c>
      <c r="U99" s="31">
        <v>124</v>
      </c>
      <c r="V99" s="32">
        <v>162</v>
      </c>
      <c r="AD99" s="248"/>
      <c r="AE99" s="641"/>
      <c r="AF99" s="641"/>
      <c r="AQ99" s="312"/>
    </row>
    <row r="100" spans="1:49" ht="30" x14ac:dyDescent="0.25">
      <c r="A100" s="292" t="s">
        <v>470</v>
      </c>
      <c r="B100" s="245"/>
      <c r="C100" s="252">
        <v>2008</v>
      </c>
      <c r="D100" s="252">
        <v>2009</v>
      </c>
      <c r="E100" s="252">
        <v>2010</v>
      </c>
      <c r="F100" s="252">
        <v>2011</v>
      </c>
      <c r="G100" s="252">
        <v>2012</v>
      </c>
      <c r="I100" s="291"/>
      <c r="J100" s="291"/>
      <c r="K100" s="291"/>
      <c r="L100" s="291"/>
      <c r="M100" s="291"/>
      <c r="N100" s="291"/>
      <c r="O100" s="248"/>
      <c r="Q100" s="270" t="s">
        <v>271</v>
      </c>
      <c r="R100" s="33">
        <v>0</v>
      </c>
      <c r="S100" s="33">
        <v>0</v>
      </c>
      <c r="T100" s="33">
        <v>2</v>
      </c>
      <c r="U100" s="33">
        <v>15</v>
      </c>
      <c r="V100" s="34">
        <v>138</v>
      </c>
      <c r="AD100" s="248"/>
      <c r="AQ100" s="312"/>
    </row>
    <row r="101" spans="1:49" x14ac:dyDescent="0.25">
      <c r="A101" s="291"/>
      <c r="B101" s="259" t="s">
        <v>270</v>
      </c>
      <c r="C101" s="250">
        <v>3265</v>
      </c>
      <c r="D101" s="250">
        <v>3196</v>
      </c>
      <c r="E101" s="250">
        <v>2687</v>
      </c>
      <c r="F101" s="250">
        <v>3150</v>
      </c>
      <c r="O101" s="248"/>
      <c r="Q101" s="269" t="s">
        <v>497</v>
      </c>
      <c r="R101" s="31">
        <v>151</v>
      </c>
      <c r="S101" s="31">
        <v>178</v>
      </c>
      <c r="T101" s="31">
        <v>31</v>
      </c>
      <c r="U101" s="31">
        <v>118</v>
      </c>
      <c r="V101" s="32">
        <v>117</v>
      </c>
      <c r="AD101" s="248"/>
      <c r="AE101" s="307"/>
      <c r="AF101" s="307">
        <v>2008</v>
      </c>
      <c r="AG101" s="307">
        <v>2009</v>
      </c>
      <c r="AH101" s="307">
        <v>2010</v>
      </c>
      <c r="AI101" s="307">
        <v>2011</v>
      </c>
      <c r="AJ101" s="307">
        <v>2012</v>
      </c>
      <c r="AQ101" s="312"/>
    </row>
    <row r="102" spans="1:49" x14ac:dyDescent="0.25">
      <c r="A102" s="291"/>
      <c r="B102" s="260" t="s">
        <v>57</v>
      </c>
      <c r="C102" s="251">
        <v>7160</v>
      </c>
      <c r="D102" s="251">
        <v>5561</v>
      </c>
      <c r="E102" s="251">
        <v>4824</v>
      </c>
      <c r="F102" s="251">
        <v>3083</v>
      </c>
      <c r="O102" s="248"/>
      <c r="Q102" s="270" t="s">
        <v>22</v>
      </c>
      <c r="R102" s="33">
        <v>19</v>
      </c>
      <c r="S102" s="33">
        <v>253</v>
      </c>
      <c r="T102" s="33">
        <v>10</v>
      </c>
      <c r="U102" s="33">
        <v>32</v>
      </c>
      <c r="V102" s="34">
        <v>91</v>
      </c>
      <c r="AD102" s="248"/>
      <c r="AE102" s="266" t="s">
        <v>14</v>
      </c>
      <c r="AF102" s="308">
        <v>4305</v>
      </c>
      <c r="AG102" s="308">
        <v>7261</v>
      </c>
      <c r="AH102" s="308">
        <v>8431</v>
      </c>
      <c r="AI102" s="308">
        <v>6665</v>
      </c>
      <c r="AJ102" s="309">
        <v>6799</v>
      </c>
      <c r="AQ102" s="312"/>
    </row>
    <row r="103" spans="1:49" x14ac:dyDescent="0.25">
      <c r="A103" s="291"/>
      <c r="B103" s="261" t="s">
        <v>77</v>
      </c>
      <c r="C103" s="262">
        <v>6488</v>
      </c>
      <c r="D103" s="262">
        <v>3163</v>
      </c>
      <c r="E103" s="262">
        <v>3327</v>
      </c>
      <c r="F103" s="262">
        <v>1385</v>
      </c>
      <c r="O103" s="248"/>
      <c r="Q103" s="269" t="s">
        <v>15</v>
      </c>
      <c r="R103" s="31">
        <v>135</v>
      </c>
      <c r="S103" s="31">
        <v>165</v>
      </c>
      <c r="T103" s="31">
        <v>204</v>
      </c>
      <c r="U103" s="31">
        <v>159</v>
      </c>
      <c r="V103" s="32">
        <v>74</v>
      </c>
      <c r="AD103" s="248"/>
      <c r="AE103" s="267" t="s">
        <v>270</v>
      </c>
      <c r="AF103" s="310">
        <v>2640</v>
      </c>
      <c r="AG103" s="310">
        <v>3705</v>
      </c>
      <c r="AH103" s="310">
        <v>2747</v>
      </c>
      <c r="AI103" s="310">
        <v>3962</v>
      </c>
      <c r="AJ103" s="311">
        <v>4291</v>
      </c>
      <c r="AQ103" s="312"/>
    </row>
    <row r="104" spans="1:49" x14ac:dyDescent="0.25">
      <c r="A104" s="291"/>
      <c r="B104" s="260" t="s">
        <v>13</v>
      </c>
      <c r="C104" s="251">
        <v>6367</v>
      </c>
      <c r="D104" s="251">
        <v>674</v>
      </c>
      <c r="E104" s="251">
        <v>1006</v>
      </c>
      <c r="F104" s="251">
        <v>1053</v>
      </c>
      <c r="O104" s="248"/>
      <c r="Q104" s="270" t="s">
        <v>16</v>
      </c>
      <c r="R104" s="33">
        <v>14</v>
      </c>
      <c r="S104" s="33">
        <v>20</v>
      </c>
      <c r="T104" s="33">
        <v>201</v>
      </c>
      <c r="U104" s="33">
        <v>12</v>
      </c>
      <c r="V104" s="34">
        <v>33</v>
      </c>
      <c r="AD104" s="248"/>
      <c r="AE104" s="266" t="s">
        <v>40</v>
      </c>
      <c r="AF104" s="308">
        <v>682</v>
      </c>
      <c r="AG104" s="308">
        <v>1572</v>
      </c>
      <c r="AH104" s="308">
        <v>2474</v>
      </c>
      <c r="AI104" s="308">
        <v>1438</v>
      </c>
      <c r="AJ104" s="309">
        <v>1849</v>
      </c>
      <c r="AQ104" s="312"/>
      <c r="AS104">
        <v>100</v>
      </c>
      <c r="AU104" s="376">
        <v>14430</v>
      </c>
    </row>
    <row r="105" spans="1:49" x14ac:dyDescent="0.25">
      <c r="A105" s="291"/>
      <c r="B105" s="259" t="s">
        <v>473</v>
      </c>
      <c r="C105" s="250">
        <v>528</v>
      </c>
      <c r="D105" s="250">
        <v>995</v>
      </c>
      <c r="E105" s="250">
        <v>717</v>
      </c>
      <c r="F105" s="250">
        <v>950</v>
      </c>
      <c r="O105" s="248"/>
      <c r="Q105" s="269" t="s">
        <v>23</v>
      </c>
      <c r="R105" s="31">
        <v>179</v>
      </c>
      <c r="S105" s="31">
        <v>74</v>
      </c>
      <c r="T105" s="31">
        <v>57</v>
      </c>
      <c r="U105" s="31">
        <v>31</v>
      </c>
      <c r="V105" s="32">
        <v>32</v>
      </c>
      <c r="AD105" s="248"/>
      <c r="AE105" s="267" t="s">
        <v>48</v>
      </c>
      <c r="AF105" s="310">
        <v>96</v>
      </c>
      <c r="AG105" s="310">
        <v>568</v>
      </c>
      <c r="AH105" s="310">
        <v>494</v>
      </c>
      <c r="AI105" s="310">
        <v>842</v>
      </c>
      <c r="AJ105" s="311">
        <v>632</v>
      </c>
      <c r="AQ105" s="312"/>
    </row>
    <row r="106" spans="1:49" x14ac:dyDescent="0.25">
      <c r="A106" s="291"/>
      <c r="B106" s="260" t="s">
        <v>19</v>
      </c>
      <c r="C106" s="251">
        <v>2434</v>
      </c>
      <c r="D106" s="251">
        <v>917</v>
      </c>
      <c r="E106" s="251">
        <v>479</v>
      </c>
      <c r="F106" s="251">
        <v>404</v>
      </c>
      <c r="O106" s="248"/>
      <c r="AD106" s="248"/>
      <c r="AE106" s="266" t="s">
        <v>24</v>
      </c>
      <c r="AF106" s="308">
        <v>207</v>
      </c>
      <c r="AG106" s="308">
        <v>137</v>
      </c>
      <c r="AH106" s="308">
        <v>161</v>
      </c>
      <c r="AI106" s="308">
        <v>396</v>
      </c>
      <c r="AJ106" s="309">
        <v>496</v>
      </c>
      <c r="AQ106" s="312"/>
      <c r="AU106" s="309">
        <v>6799</v>
      </c>
      <c r="AV106">
        <f>AU106/AU104</f>
        <v>0.47117117117117119</v>
      </c>
      <c r="AW106">
        <f>AV106*100</f>
        <v>47.117117117117118</v>
      </c>
    </row>
    <row r="107" spans="1:49" x14ac:dyDescent="0.25">
      <c r="A107" s="291"/>
      <c r="B107" s="259" t="s">
        <v>109</v>
      </c>
      <c r="C107" s="250">
        <v>1636</v>
      </c>
      <c r="D107" s="250">
        <v>455</v>
      </c>
      <c r="E107" s="250">
        <v>508</v>
      </c>
      <c r="F107" s="250">
        <v>392</v>
      </c>
      <c r="O107" s="248"/>
      <c r="P107" s="244" t="s">
        <v>498</v>
      </c>
      <c r="Q107" s="305"/>
      <c r="R107" s="252">
        <v>2008</v>
      </c>
      <c r="S107" s="252">
        <v>2009</v>
      </c>
      <c r="T107" s="252">
        <v>2010</v>
      </c>
      <c r="U107" s="252">
        <v>2011</v>
      </c>
      <c r="V107" s="252">
        <v>2012</v>
      </c>
      <c r="AD107" s="248"/>
      <c r="AE107" s="267" t="s">
        <v>16</v>
      </c>
      <c r="AF107" s="310">
        <v>247</v>
      </c>
      <c r="AG107" s="310">
        <v>317</v>
      </c>
      <c r="AH107" s="310">
        <v>392</v>
      </c>
      <c r="AI107" s="310">
        <v>277</v>
      </c>
      <c r="AJ107" s="311">
        <v>278</v>
      </c>
      <c r="AQ107" s="312"/>
      <c r="AU107" s="311">
        <v>4291</v>
      </c>
      <c r="AV107">
        <f>AU107/AU104</f>
        <v>0.29736659736659737</v>
      </c>
      <c r="AW107">
        <f t="shared" ref="AW107:AW108" si="0">AV107*100</f>
        <v>29.736659736659739</v>
      </c>
    </row>
    <row r="108" spans="1:49" x14ac:dyDescent="0.25">
      <c r="A108" s="291"/>
      <c r="B108" s="260" t="s">
        <v>48</v>
      </c>
      <c r="C108" s="251">
        <v>828</v>
      </c>
      <c r="D108" s="251">
        <v>739</v>
      </c>
      <c r="E108" s="251">
        <v>1062</v>
      </c>
      <c r="F108" s="251">
        <v>265</v>
      </c>
      <c r="O108" s="248"/>
      <c r="Q108" s="269" t="s">
        <v>57</v>
      </c>
      <c r="R108" s="31">
        <v>193</v>
      </c>
      <c r="S108" s="31">
        <v>1179</v>
      </c>
      <c r="T108" s="31">
        <v>1167</v>
      </c>
      <c r="U108" s="31">
        <v>911</v>
      </c>
      <c r="V108" s="32">
        <v>1877</v>
      </c>
      <c r="AD108" s="248"/>
      <c r="AE108" s="266" t="s">
        <v>504</v>
      </c>
      <c r="AF108" s="308">
        <v>2761</v>
      </c>
      <c r="AG108" s="308">
        <v>132</v>
      </c>
      <c r="AH108" s="308">
        <v>130</v>
      </c>
      <c r="AI108" s="308">
        <v>114</v>
      </c>
      <c r="AJ108" s="309">
        <v>235</v>
      </c>
      <c r="AQ108" s="312"/>
      <c r="AU108" s="309">
        <v>1849</v>
      </c>
      <c r="AV108">
        <f>AU108/AU104</f>
        <v>0.12813582813582813</v>
      </c>
      <c r="AW108">
        <f t="shared" si="0"/>
        <v>12.813582813582814</v>
      </c>
    </row>
    <row r="109" spans="1:49" x14ac:dyDescent="0.25">
      <c r="A109" s="291"/>
      <c r="B109" s="259" t="s">
        <v>68</v>
      </c>
      <c r="C109" s="250">
        <v>18</v>
      </c>
      <c r="D109" s="250">
        <v>0</v>
      </c>
      <c r="E109" s="250">
        <v>27</v>
      </c>
      <c r="F109" s="250">
        <v>230</v>
      </c>
      <c r="O109" s="248"/>
      <c r="Q109" s="270" t="s">
        <v>74</v>
      </c>
      <c r="R109" s="33">
        <v>0</v>
      </c>
      <c r="S109" s="33">
        <v>0</v>
      </c>
      <c r="T109" s="33">
        <v>0</v>
      </c>
      <c r="U109" s="33">
        <v>0</v>
      </c>
      <c r="V109" s="34">
        <v>588</v>
      </c>
      <c r="AD109" s="248"/>
      <c r="AE109" s="267" t="s">
        <v>57</v>
      </c>
      <c r="AF109" s="310">
        <v>1</v>
      </c>
      <c r="AG109" s="310">
        <v>49</v>
      </c>
      <c r="AH109" s="310">
        <v>138</v>
      </c>
      <c r="AI109" s="310">
        <v>231</v>
      </c>
      <c r="AJ109" s="311">
        <v>39</v>
      </c>
      <c r="AQ109" s="312"/>
    </row>
    <row r="110" spans="1:49" x14ac:dyDescent="0.25">
      <c r="A110" s="291"/>
      <c r="B110" s="260" t="s">
        <v>472</v>
      </c>
      <c r="C110" s="251">
        <v>255</v>
      </c>
      <c r="D110" s="251">
        <v>403</v>
      </c>
      <c r="E110" s="251">
        <v>201</v>
      </c>
      <c r="F110" s="251">
        <v>174</v>
      </c>
      <c r="O110" s="248"/>
      <c r="Q110" s="269" t="s">
        <v>270</v>
      </c>
      <c r="R110" s="31">
        <v>94</v>
      </c>
      <c r="S110" s="31">
        <v>120</v>
      </c>
      <c r="T110" s="31">
        <v>227</v>
      </c>
      <c r="U110" s="31">
        <v>231</v>
      </c>
      <c r="V110" s="32">
        <v>431</v>
      </c>
      <c r="AD110" s="248"/>
      <c r="AE110" s="266" t="s">
        <v>15</v>
      </c>
      <c r="AF110" s="308">
        <v>13</v>
      </c>
      <c r="AG110" s="308">
        <v>0</v>
      </c>
      <c r="AH110" s="308">
        <v>0</v>
      </c>
      <c r="AI110" s="308">
        <v>0</v>
      </c>
      <c r="AJ110" s="309">
        <v>35</v>
      </c>
      <c r="AQ110" s="312"/>
    </row>
    <row r="111" spans="1:49" x14ac:dyDescent="0.25">
      <c r="A111" s="291"/>
      <c r="B111" s="259" t="s">
        <v>47</v>
      </c>
      <c r="C111" s="250">
        <v>1220</v>
      </c>
      <c r="D111" s="250">
        <v>1278</v>
      </c>
      <c r="E111" s="250">
        <v>885</v>
      </c>
      <c r="F111" s="250">
        <v>154</v>
      </c>
      <c r="O111" s="248"/>
      <c r="Q111" s="270" t="s">
        <v>21</v>
      </c>
      <c r="R111" s="33">
        <v>182</v>
      </c>
      <c r="S111" s="33">
        <v>284</v>
      </c>
      <c r="T111" s="33">
        <v>186</v>
      </c>
      <c r="U111" s="33">
        <v>119</v>
      </c>
      <c r="V111" s="34">
        <v>225</v>
      </c>
      <c r="AD111" s="248"/>
      <c r="AE111" s="267" t="s">
        <v>47</v>
      </c>
      <c r="AF111" s="310">
        <v>25</v>
      </c>
      <c r="AG111" s="310">
        <v>31</v>
      </c>
      <c r="AH111" s="310">
        <v>9</v>
      </c>
      <c r="AI111" s="310">
        <v>47</v>
      </c>
      <c r="AJ111" s="311">
        <v>26</v>
      </c>
      <c r="AQ111" s="312"/>
    </row>
    <row r="112" spans="1:49" x14ac:dyDescent="0.25">
      <c r="A112" s="291"/>
      <c r="B112" s="260" t="s">
        <v>58</v>
      </c>
      <c r="C112" s="251">
        <v>0</v>
      </c>
      <c r="D112" s="251">
        <v>5</v>
      </c>
      <c r="E112" s="251">
        <v>7</v>
      </c>
      <c r="F112" s="251">
        <v>103</v>
      </c>
      <c r="O112" s="248"/>
      <c r="Q112" s="269" t="s">
        <v>109</v>
      </c>
      <c r="R112" s="31">
        <v>11</v>
      </c>
      <c r="S112" s="31">
        <v>0</v>
      </c>
      <c r="T112" s="31">
        <v>7</v>
      </c>
      <c r="U112" s="31">
        <v>4</v>
      </c>
      <c r="V112" s="32">
        <v>143</v>
      </c>
      <c r="AD112" s="248"/>
      <c r="AE112" s="266" t="s">
        <v>18</v>
      </c>
      <c r="AF112" s="308">
        <v>149</v>
      </c>
      <c r="AG112" s="308">
        <v>567</v>
      </c>
      <c r="AH112" s="308">
        <v>537</v>
      </c>
      <c r="AI112" s="308">
        <v>432</v>
      </c>
      <c r="AJ112" s="309">
        <v>22</v>
      </c>
      <c r="AQ112" s="312"/>
    </row>
    <row r="113" spans="1:50" x14ac:dyDescent="0.25">
      <c r="A113" s="291"/>
      <c r="B113" s="259" t="s">
        <v>15</v>
      </c>
      <c r="C113" s="250">
        <v>163</v>
      </c>
      <c r="D113" s="250">
        <v>266</v>
      </c>
      <c r="E113" s="250">
        <v>691</v>
      </c>
      <c r="F113" s="250">
        <v>90</v>
      </c>
      <c r="O113" s="248"/>
      <c r="Q113" s="319" t="s">
        <v>77</v>
      </c>
      <c r="R113" s="320">
        <v>257</v>
      </c>
      <c r="S113" s="320">
        <v>201</v>
      </c>
      <c r="T113" s="320">
        <v>432</v>
      </c>
      <c r="U113" s="320">
        <v>419</v>
      </c>
      <c r="V113" s="321">
        <v>121</v>
      </c>
      <c r="AD113" s="248"/>
      <c r="AE113" s="267" t="s">
        <v>97</v>
      </c>
      <c r="AF113" s="310">
        <v>0</v>
      </c>
      <c r="AG113" s="310">
        <v>0</v>
      </c>
      <c r="AH113" s="310">
        <v>0</v>
      </c>
      <c r="AI113" s="310">
        <v>0</v>
      </c>
      <c r="AJ113" s="311">
        <v>9</v>
      </c>
      <c r="AQ113" s="312"/>
    </row>
    <row r="114" spans="1:50" x14ac:dyDescent="0.25">
      <c r="A114" s="291"/>
      <c r="B114" s="260" t="s">
        <v>14</v>
      </c>
      <c r="C114" s="251">
        <v>214</v>
      </c>
      <c r="D114" s="251">
        <v>223</v>
      </c>
      <c r="E114" s="251">
        <v>104</v>
      </c>
      <c r="F114" s="251">
        <v>76</v>
      </c>
      <c r="O114" s="248"/>
      <c r="Q114" s="269" t="s">
        <v>47</v>
      </c>
      <c r="R114" s="31">
        <v>28</v>
      </c>
      <c r="S114" s="31">
        <v>41</v>
      </c>
      <c r="T114" s="31">
        <v>74</v>
      </c>
      <c r="U114" s="31">
        <v>124</v>
      </c>
      <c r="V114" s="32">
        <v>90</v>
      </c>
      <c r="AD114" s="248"/>
      <c r="AE114" s="266" t="s">
        <v>59</v>
      </c>
      <c r="AF114" s="308">
        <v>0</v>
      </c>
      <c r="AG114" s="308">
        <v>99</v>
      </c>
      <c r="AH114" s="308">
        <v>0</v>
      </c>
      <c r="AI114" s="308">
        <v>0</v>
      </c>
      <c r="AJ114" s="309">
        <v>9</v>
      </c>
      <c r="AQ114" s="312"/>
    </row>
    <row r="115" spans="1:50" x14ac:dyDescent="0.25">
      <c r="A115" s="291"/>
      <c r="B115" s="259" t="s">
        <v>32</v>
      </c>
      <c r="C115" s="250">
        <v>231</v>
      </c>
      <c r="D115" s="250">
        <v>83</v>
      </c>
      <c r="E115" s="250">
        <v>34</v>
      </c>
      <c r="F115" s="250">
        <v>72</v>
      </c>
      <c r="O115" s="248"/>
      <c r="Q115" s="270" t="s">
        <v>499</v>
      </c>
      <c r="R115" s="33">
        <v>109</v>
      </c>
      <c r="S115" s="33">
        <v>91</v>
      </c>
      <c r="T115" s="33">
        <v>114</v>
      </c>
      <c r="U115" s="33">
        <v>156</v>
      </c>
      <c r="V115" s="34">
        <v>68</v>
      </c>
      <c r="AD115" s="248"/>
      <c r="AE115" s="267" t="s">
        <v>505</v>
      </c>
      <c r="AF115" s="310">
        <v>69</v>
      </c>
      <c r="AG115" s="310">
        <v>152</v>
      </c>
      <c r="AH115" s="310">
        <v>0</v>
      </c>
      <c r="AI115" s="310">
        <v>0</v>
      </c>
      <c r="AJ115" s="311">
        <v>0</v>
      </c>
      <c r="AQ115" s="312"/>
    </row>
    <row r="116" spans="1:50" x14ac:dyDescent="0.25">
      <c r="A116" s="291"/>
      <c r="B116" s="260" t="s">
        <v>471</v>
      </c>
      <c r="C116" s="251">
        <v>122</v>
      </c>
      <c r="D116" s="251">
        <v>133</v>
      </c>
      <c r="E116" s="251">
        <v>21</v>
      </c>
      <c r="F116" s="251">
        <v>50</v>
      </c>
      <c r="O116" s="248"/>
      <c r="Q116" s="269" t="s">
        <v>50</v>
      </c>
      <c r="R116" s="31">
        <v>1</v>
      </c>
      <c r="S116" s="31">
        <v>1</v>
      </c>
      <c r="T116" s="31">
        <v>0</v>
      </c>
      <c r="U116" s="31">
        <v>0</v>
      </c>
      <c r="V116" s="32">
        <v>35</v>
      </c>
      <c r="AD116" s="248"/>
      <c r="AE116" s="266" t="s">
        <v>109</v>
      </c>
      <c r="AF116" s="308">
        <v>0</v>
      </c>
      <c r="AG116" s="308">
        <v>9</v>
      </c>
      <c r="AH116" s="308">
        <v>0</v>
      </c>
      <c r="AI116" s="308">
        <v>0</v>
      </c>
      <c r="AJ116" s="309">
        <v>0</v>
      </c>
      <c r="AQ116" s="312"/>
    </row>
    <row r="117" spans="1:50" x14ac:dyDescent="0.25">
      <c r="A117" s="291"/>
      <c r="B117" s="244"/>
      <c r="C117" s="249"/>
      <c r="D117" s="249"/>
      <c r="E117" s="249"/>
      <c r="F117" s="249"/>
      <c r="G117" s="249"/>
      <c r="H117" s="283" t="s">
        <v>486</v>
      </c>
      <c r="O117" s="248"/>
      <c r="Q117" s="270" t="s">
        <v>24</v>
      </c>
      <c r="R117" s="33">
        <v>4</v>
      </c>
      <c r="S117" s="33">
        <v>1</v>
      </c>
      <c r="T117" s="33">
        <v>3</v>
      </c>
      <c r="U117" s="33">
        <v>1</v>
      </c>
      <c r="V117" s="34">
        <v>28</v>
      </c>
      <c r="AD117" s="248"/>
      <c r="AE117" s="267" t="s">
        <v>49</v>
      </c>
      <c r="AF117" s="310">
        <v>0</v>
      </c>
      <c r="AG117" s="310">
        <v>0</v>
      </c>
      <c r="AH117" s="310">
        <v>110</v>
      </c>
      <c r="AI117" s="310">
        <v>9</v>
      </c>
      <c r="AJ117" s="311">
        <v>0</v>
      </c>
      <c r="AQ117" s="312"/>
    </row>
    <row r="118" spans="1:50" x14ac:dyDescent="0.25">
      <c r="A118" s="291"/>
      <c r="B118" s="249"/>
      <c r="C118" s="249"/>
      <c r="D118" s="249"/>
      <c r="E118" s="249"/>
      <c r="F118" s="249"/>
      <c r="G118" s="249"/>
      <c r="O118" s="248"/>
      <c r="Q118" s="269" t="s">
        <v>14</v>
      </c>
      <c r="R118" s="31">
        <v>3</v>
      </c>
      <c r="S118" s="31">
        <v>1294</v>
      </c>
      <c r="T118" s="31">
        <v>14</v>
      </c>
      <c r="U118" s="31">
        <v>8</v>
      </c>
      <c r="V118" s="32">
        <v>25</v>
      </c>
      <c r="AD118" s="248"/>
      <c r="AQ118" s="312"/>
    </row>
    <row r="119" spans="1:50" x14ac:dyDescent="0.25">
      <c r="A119" s="292" t="s">
        <v>444</v>
      </c>
      <c r="B119" s="245"/>
      <c r="C119" s="252">
        <v>2008</v>
      </c>
      <c r="D119" s="252">
        <v>2009</v>
      </c>
      <c r="E119" s="252">
        <v>2010</v>
      </c>
      <c r="F119" s="252">
        <v>2011</v>
      </c>
      <c r="G119" s="252">
        <v>2012</v>
      </c>
      <c r="O119" s="248"/>
      <c r="Q119" s="270" t="s">
        <v>85</v>
      </c>
      <c r="R119" s="33">
        <v>11</v>
      </c>
      <c r="S119" s="33">
        <v>5</v>
      </c>
      <c r="T119" s="33">
        <v>57</v>
      </c>
      <c r="U119" s="33">
        <v>11</v>
      </c>
      <c r="V119" s="34">
        <v>21</v>
      </c>
      <c r="AD119" s="248"/>
      <c r="AE119" s="641" t="s">
        <v>635</v>
      </c>
      <c r="AF119" s="641"/>
      <c r="AQ119" s="312"/>
    </row>
    <row r="120" spans="1:50" x14ac:dyDescent="0.25">
      <c r="A120" s="291"/>
      <c r="B120" s="259" t="s">
        <v>270</v>
      </c>
      <c r="C120" s="273">
        <v>3443</v>
      </c>
      <c r="D120" s="31">
        <v>2790</v>
      </c>
      <c r="E120" s="31">
        <v>2674</v>
      </c>
      <c r="F120" s="31">
        <v>5618</v>
      </c>
      <c r="G120" s="32">
        <v>7634</v>
      </c>
      <c r="O120" s="248"/>
      <c r="Q120" s="269" t="s">
        <v>22</v>
      </c>
      <c r="R120" s="31">
        <v>9</v>
      </c>
      <c r="S120" s="31">
        <v>0</v>
      </c>
      <c r="T120" s="31">
        <v>25</v>
      </c>
      <c r="U120" s="31">
        <v>4</v>
      </c>
      <c r="V120" s="32">
        <v>12</v>
      </c>
      <c r="AD120" s="248"/>
      <c r="AE120" s="641"/>
      <c r="AF120" s="641"/>
      <c r="AQ120" s="312"/>
    </row>
    <row r="121" spans="1:50" x14ac:dyDescent="0.25">
      <c r="A121" s="291"/>
      <c r="B121" s="260" t="s">
        <v>57</v>
      </c>
      <c r="C121" s="274">
        <v>3955</v>
      </c>
      <c r="D121" s="33">
        <v>2547</v>
      </c>
      <c r="E121" s="33">
        <v>3443</v>
      </c>
      <c r="F121" s="33">
        <v>5697</v>
      </c>
      <c r="G121" s="34">
        <v>5379</v>
      </c>
      <c r="O121" s="248"/>
      <c r="Q121" s="270" t="s">
        <v>48</v>
      </c>
      <c r="R121" s="33">
        <v>30</v>
      </c>
      <c r="S121" s="33">
        <v>2</v>
      </c>
      <c r="T121" s="33">
        <v>22</v>
      </c>
      <c r="U121" s="33">
        <v>22</v>
      </c>
      <c r="V121" s="34">
        <v>12</v>
      </c>
      <c r="AD121" s="248"/>
      <c r="AQ121" s="312"/>
      <c r="AV121">
        <v>3984</v>
      </c>
    </row>
    <row r="122" spans="1:50" ht="15" customHeight="1" x14ac:dyDescent="0.25">
      <c r="A122" s="291"/>
      <c r="B122" s="276" t="s">
        <v>77</v>
      </c>
      <c r="C122" s="275">
        <v>201</v>
      </c>
      <c r="D122" s="271">
        <v>168</v>
      </c>
      <c r="E122" s="271">
        <v>696</v>
      </c>
      <c r="F122" s="271">
        <v>292</v>
      </c>
      <c r="G122" s="272">
        <v>1189</v>
      </c>
      <c r="O122" s="248"/>
      <c r="Q122" s="269" t="s">
        <v>18</v>
      </c>
      <c r="R122" s="31">
        <v>0</v>
      </c>
      <c r="S122" s="31">
        <v>0</v>
      </c>
      <c r="T122" s="31">
        <v>0</v>
      </c>
      <c r="U122" s="31">
        <v>0</v>
      </c>
      <c r="V122" s="32">
        <v>11</v>
      </c>
      <c r="AD122" s="248"/>
      <c r="AE122" s="307"/>
      <c r="AF122" s="307">
        <v>2008</v>
      </c>
      <c r="AG122" s="307">
        <v>2009</v>
      </c>
      <c r="AH122" s="307">
        <v>2010</v>
      </c>
      <c r="AI122" s="307">
        <v>2011</v>
      </c>
      <c r="AJ122" s="307">
        <v>2012</v>
      </c>
      <c r="AQ122" s="312"/>
      <c r="AV122">
        <v>1730</v>
      </c>
      <c r="AW122">
        <f>AV122/AV121</f>
        <v>0.43423694779116467</v>
      </c>
      <c r="AX122">
        <f>AW122*100</f>
        <v>43.423694779116467</v>
      </c>
    </row>
    <row r="123" spans="1:50" x14ac:dyDescent="0.25">
      <c r="A123" s="291"/>
      <c r="B123" s="260" t="s">
        <v>47</v>
      </c>
      <c r="C123" s="274">
        <v>128</v>
      </c>
      <c r="D123" s="33">
        <v>84</v>
      </c>
      <c r="E123" s="33">
        <v>179</v>
      </c>
      <c r="F123" s="33">
        <v>123</v>
      </c>
      <c r="G123" s="34">
        <v>976</v>
      </c>
      <c r="O123" s="248"/>
      <c r="AD123" s="248"/>
      <c r="AE123" s="28" t="s">
        <v>270</v>
      </c>
      <c r="AF123" s="315"/>
      <c r="AG123" s="371">
        <v>79</v>
      </c>
      <c r="AH123" s="371">
        <v>2</v>
      </c>
      <c r="AI123" s="371">
        <v>418</v>
      </c>
      <c r="AJ123" s="371">
        <v>1703</v>
      </c>
      <c r="AQ123" s="312"/>
    </row>
    <row r="124" spans="1:50" x14ac:dyDescent="0.25">
      <c r="A124" s="291"/>
      <c r="B124" s="259" t="s">
        <v>22</v>
      </c>
      <c r="C124" s="273">
        <v>1371</v>
      </c>
      <c r="D124" s="31">
        <v>499</v>
      </c>
      <c r="E124" s="31">
        <v>155</v>
      </c>
      <c r="F124" s="31">
        <v>660</v>
      </c>
      <c r="G124" s="32">
        <v>865</v>
      </c>
      <c r="O124" s="248"/>
      <c r="AD124" s="312"/>
      <c r="AE124" s="27" t="s">
        <v>15</v>
      </c>
      <c r="AF124" s="317"/>
      <c r="AG124" s="372">
        <v>58</v>
      </c>
      <c r="AH124" s="372">
        <v>0</v>
      </c>
      <c r="AI124" s="372">
        <v>0</v>
      </c>
      <c r="AJ124" s="372">
        <v>0</v>
      </c>
      <c r="AQ124" s="312"/>
    </row>
    <row r="125" spans="1:50" x14ac:dyDescent="0.25">
      <c r="A125" s="291"/>
      <c r="B125" s="260" t="s">
        <v>109</v>
      </c>
      <c r="C125" s="274">
        <v>203</v>
      </c>
      <c r="D125" s="33">
        <v>209</v>
      </c>
      <c r="E125" s="33">
        <v>390</v>
      </c>
      <c r="F125" s="33">
        <v>363</v>
      </c>
      <c r="G125" s="34">
        <v>718</v>
      </c>
      <c r="O125" s="248"/>
      <c r="AD125" s="312"/>
      <c r="AE125" s="28" t="s">
        <v>61</v>
      </c>
      <c r="AF125" s="315"/>
      <c r="AG125" s="371">
        <v>48</v>
      </c>
      <c r="AH125" s="371">
        <v>0</v>
      </c>
      <c r="AI125" s="371">
        <v>0</v>
      </c>
      <c r="AJ125" s="371">
        <v>0</v>
      </c>
      <c r="AQ125" s="312"/>
    </row>
    <row r="126" spans="1:50" x14ac:dyDescent="0.25">
      <c r="A126" s="291"/>
      <c r="B126" s="259" t="s">
        <v>13</v>
      </c>
      <c r="C126" s="273">
        <v>328</v>
      </c>
      <c r="D126" s="31">
        <v>190</v>
      </c>
      <c r="E126" s="31">
        <v>535</v>
      </c>
      <c r="F126" s="31">
        <v>16</v>
      </c>
      <c r="G126" s="32">
        <v>523</v>
      </c>
      <c r="O126" s="248"/>
      <c r="Q126" s="244"/>
      <c r="R126" s="244"/>
      <c r="S126" s="244"/>
      <c r="AD126" s="312"/>
      <c r="AE126" s="27" t="s">
        <v>76</v>
      </c>
      <c r="AF126" s="317"/>
      <c r="AG126" s="372">
        <v>0</v>
      </c>
      <c r="AH126" s="372">
        <v>0</v>
      </c>
      <c r="AI126" s="372">
        <v>0</v>
      </c>
      <c r="AJ126" s="372">
        <v>35</v>
      </c>
      <c r="AQ126" s="312"/>
    </row>
    <row r="127" spans="1:50" x14ac:dyDescent="0.25">
      <c r="A127" s="291"/>
      <c r="B127" s="260" t="s">
        <v>19</v>
      </c>
      <c r="C127" s="274">
        <v>192</v>
      </c>
      <c r="D127" s="33">
        <v>161</v>
      </c>
      <c r="E127" s="33">
        <v>92</v>
      </c>
      <c r="F127" s="33">
        <v>419</v>
      </c>
      <c r="G127" s="34">
        <v>347</v>
      </c>
      <c r="O127" s="248"/>
      <c r="Q127" s="244" t="s">
        <v>514</v>
      </c>
      <c r="R127" s="244" t="s">
        <v>515</v>
      </c>
      <c r="S127" s="244" t="s">
        <v>20</v>
      </c>
      <c r="AD127" s="312"/>
      <c r="AE127" s="28" t="s">
        <v>42</v>
      </c>
      <c r="AF127" s="315"/>
      <c r="AG127" s="371">
        <v>0</v>
      </c>
      <c r="AH127" s="371">
        <v>0</v>
      </c>
      <c r="AI127" s="371">
        <v>0</v>
      </c>
      <c r="AJ127" s="371">
        <v>0</v>
      </c>
      <c r="AQ127" s="312"/>
    </row>
    <row r="128" spans="1:50" x14ac:dyDescent="0.25">
      <c r="A128" s="291"/>
      <c r="B128" s="259" t="s">
        <v>473</v>
      </c>
      <c r="C128" s="273">
        <v>433</v>
      </c>
      <c r="D128" s="31">
        <v>412</v>
      </c>
      <c r="E128" s="31">
        <v>292</v>
      </c>
      <c r="F128" s="31">
        <v>31</v>
      </c>
      <c r="G128" s="32">
        <v>252</v>
      </c>
      <c r="O128" s="248"/>
      <c r="Q128" s="244" t="s">
        <v>516</v>
      </c>
      <c r="AD128" s="312"/>
      <c r="AE128" s="27" t="s">
        <v>35</v>
      </c>
      <c r="AF128" s="317"/>
      <c r="AG128" s="372">
        <v>0</v>
      </c>
      <c r="AH128" s="372">
        <v>0</v>
      </c>
      <c r="AI128" s="372">
        <v>3</v>
      </c>
      <c r="AJ128" s="372">
        <v>8</v>
      </c>
      <c r="AQ128" s="312"/>
    </row>
    <row r="129" spans="1:43" x14ac:dyDescent="0.25">
      <c r="A129" s="291"/>
      <c r="B129" s="260" t="s">
        <v>15</v>
      </c>
      <c r="C129" s="274">
        <v>53</v>
      </c>
      <c r="D129" s="33">
        <v>61</v>
      </c>
      <c r="E129" s="33">
        <v>118</v>
      </c>
      <c r="F129" s="33">
        <v>26</v>
      </c>
      <c r="G129" s="34">
        <v>123</v>
      </c>
      <c r="O129" s="248"/>
      <c r="AD129" s="312"/>
      <c r="AE129" s="28" t="s">
        <v>57</v>
      </c>
      <c r="AF129" s="315"/>
      <c r="AG129" s="371">
        <v>0</v>
      </c>
      <c r="AH129" s="371">
        <v>8</v>
      </c>
      <c r="AI129" s="371">
        <v>3515</v>
      </c>
      <c r="AJ129" s="371">
        <v>2186</v>
      </c>
      <c r="AQ129" s="312"/>
    </row>
    <row r="130" spans="1:43" ht="16.5" customHeight="1" x14ac:dyDescent="0.25">
      <c r="A130" s="291"/>
      <c r="B130" s="259" t="s">
        <v>76</v>
      </c>
      <c r="C130" s="273">
        <v>141</v>
      </c>
      <c r="D130" s="31">
        <v>82</v>
      </c>
      <c r="E130" s="31">
        <v>157</v>
      </c>
      <c r="F130" s="31">
        <v>175</v>
      </c>
      <c r="G130" s="32">
        <v>123</v>
      </c>
      <c r="O130" s="248"/>
      <c r="AD130" s="312"/>
      <c r="AE130" s="27" t="s">
        <v>54</v>
      </c>
      <c r="AF130" s="317"/>
      <c r="AG130" s="372">
        <v>0</v>
      </c>
      <c r="AH130" s="372">
        <v>12</v>
      </c>
      <c r="AI130" s="372">
        <v>0</v>
      </c>
      <c r="AJ130" s="372">
        <v>0</v>
      </c>
      <c r="AQ130" s="312"/>
    </row>
    <row r="131" spans="1:43" x14ac:dyDescent="0.25">
      <c r="A131" s="291"/>
      <c r="B131" s="260" t="s">
        <v>48</v>
      </c>
      <c r="C131" s="274">
        <v>72</v>
      </c>
      <c r="D131" s="33">
        <v>155</v>
      </c>
      <c r="E131" s="33">
        <v>137</v>
      </c>
      <c r="F131" s="33">
        <v>187</v>
      </c>
      <c r="G131" s="34">
        <v>113</v>
      </c>
      <c r="O131" s="248"/>
      <c r="AD131" s="312"/>
      <c r="AE131" s="28" t="s">
        <v>59</v>
      </c>
      <c r="AF131" s="315"/>
      <c r="AG131" s="371">
        <v>0</v>
      </c>
      <c r="AH131" s="371">
        <v>0</v>
      </c>
      <c r="AI131" s="371">
        <v>171</v>
      </c>
      <c r="AJ131" s="371">
        <v>51</v>
      </c>
      <c r="AQ131" s="312"/>
    </row>
    <row r="132" spans="1:43" x14ac:dyDescent="0.25">
      <c r="A132" s="291"/>
      <c r="B132" s="259" t="s">
        <v>14</v>
      </c>
      <c r="C132" s="273">
        <v>11</v>
      </c>
      <c r="D132" s="31">
        <v>34</v>
      </c>
      <c r="E132" s="31">
        <v>43</v>
      </c>
      <c r="F132" s="31">
        <v>37</v>
      </c>
      <c r="G132" s="32">
        <v>96</v>
      </c>
      <c r="O132" s="248"/>
      <c r="AD132" s="312"/>
      <c r="AE132" s="27" t="s">
        <v>53</v>
      </c>
      <c r="AF132" s="317"/>
      <c r="AG132" s="372">
        <v>0</v>
      </c>
      <c r="AH132" s="372">
        <v>54</v>
      </c>
      <c r="AI132" s="372">
        <v>289</v>
      </c>
      <c r="AJ132" s="372">
        <v>0</v>
      </c>
      <c r="AQ132" s="312"/>
    </row>
    <row r="133" spans="1:43" x14ac:dyDescent="0.25">
      <c r="A133" s="291"/>
      <c r="B133" s="260" t="s">
        <v>59</v>
      </c>
      <c r="C133" s="274">
        <v>2</v>
      </c>
      <c r="D133" s="33">
        <v>4</v>
      </c>
      <c r="E133" s="33">
        <v>11</v>
      </c>
      <c r="F133" s="33">
        <v>57</v>
      </c>
      <c r="G133" s="34">
        <v>62</v>
      </c>
      <c r="O133" s="248"/>
      <c r="AD133" s="312"/>
      <c r="AE133" s="370" t="s">
        <v>47</v>
      </c>
      <c r="AG133" s="373">
        <v>0</v>
      </c>
      <c r="AH133" s="373">
        <v>1</v>
      </c>
      <c r="AI133" s="373">
        <v>1</v>
      </c>
      <c r="AJ133" s="373">
        <v>1</v>
      </c>
      <c r="AQ133" s="312"/>
    </row>
    <row r="134" spans="1:43" x14ac:dyDescent="0.25">
      <c r="A134" s="291"/>
      <c r="B134" s="259" t="s">
        <v>74</v>
      </c>
      <c r="C134" s="273">
        <v>42</v>
      </c>
      <c r="D134" s="31">
        <v>1</v>
      </c>
      <c r="E134" s="31">
        <v>27</v>
      </c>
      <c r="F134" s="31">
        <v>70</v>
      </c>
      <c r="G134" s="32">
        <v>61</v>
      </c>
      <c r="O134" s="248"/>
      <c r="AD134" s="312"/>
      <c r="AQ134" s="312"/>
    </row>
    <row r="135" spans="1:43" x14ac:dyDescent="0.25">
      <c r="A135" s="291"/>
      <c r="B135" s="249"/>
      <c r="C135" s="249"/>
      <c r="D135" s="249"/>
      <c r="E135" s="249"/>
      <c r="F135" s="249"/>
      <c r="G135" s="249"/>
      <c r="H135" s="283" t="s">
        <v>486</v>
      </c>
      <c r="O135" s="248"/>
      <c r="AD135" s="312"/>
      <c r="AE135" s="638" t="s">
        <v>636</v>
      </c>
      <c r="AF135" s="638"/>
      <c r="AQ135" s="312"/>
    </row>
    <row r="136" spans="1:43" x14ac:dyDescent="0.25">
      <c r="A136" s="291"/>
      <c r="B136" s="249"/>
      <c r="C136" s="249"/>
      <c r="D136" s="249"/>
      <c r="E136" s="249"/>
      <c r="F136" s="249"/>
      <c r="G136" s="249"/>
      <c r="O136" s="248"/>
      <c r="AD136" s="312"/>
      <c r="AE136" s="639"/>
      <c r="AF136" s="639"/>
      <c r="AQ136" s="312"/>
    </row>
    <row r="137" spans="1:43" x14ac:dyDescent="0.25">
      <c r="A137" s="292" t="s">
        <v>474</v>
      </c>
      <c r="B137" s="245"/>
      <c r="C137" s="252">
        <v>2008</v>
      </c>
      <c r="D137" s="252">
        <v>2009</v>
      </c>
      <c r="E137" s="252">
        <v>2010</v>
      </c>
      <c r="F137" s="252">
        <v>2011</v>
      </c>
      <c r="G137" s="252">
        <v>2012</v>
      </c>
      <c r="O137" s="248"/>
      <c r="AD137" s="312"/>
      <c r="AE137" s="307"/>
      <c r="AF137" s="307">
        <v>2008</v>
      </c>
      <c r="AG137" s="307">
        <v>2009</v>
      </c>
      <c r="AH137" s="307">
        <v>2010</v>
      </c>
      <c r="AI137" s="307">
        <v>2011</v>
      </c>
      <c r="AJ137" s="307">
        <v>2012</v>
      </c>
      <c r="AQ137" s="312"/>
    </row>
    <row r="138" spans="1:43" x14ac:dyDescent="0.25">
      <c r="A138" s="291"/>
      <c r="B138" s="269" t="s">
        <v>57</v>
      </c>
      <c r="C138" s="31">
        <v>4359</v>
      </c>
      <c r="D138" s="31">
        <v>3324</v>
      </c>
      <c r="E138" s="31">
        <v>5971</v>
      </c>
      <c r="F138" s="31">
        <v>13549</v>
      </c>
      <c r="G138" s="32">
        <v>8710</v>
      </c>
      <c r="O138" s="248"/>
      <c r="AD138" s="312"/>
      <c r="AE138" s="314" t="s">
        <v>19</v>
      </c>
      <c r="AF138" s="374">
        <v>1494</v>
      </c>
      <c r="AG138" s="374">
        <v>776</v>
      </c>
      <c r="AH138" s="374">
        <v>1245</v>
      </c>
      <c r="AI138" s="374">
        <v>1180</v>
      </c>
      <c r="AJ138" s="374">
        <v>1007</v>
      </c>
      <c r="AQ138" s="312"/>
    </row>
    <row r="139" spans="1:43" x14ac:dyDescent="0.25">
      <c r="A139" s="291"/>
      <c r="B139" s="270" t="s">
        <v>270</v>
      </c>
      <c r="C139" s="33">
        <v>6844</v>
      </c>
      <c r="D139" s="33">
        <v>3417</v>
      </c>
      <c r="E139" s="33">
        <v>7007</v>
      </c>
      <c r="F139" s="33">
        <v>6994</v>
      </c>
      <c r="G139" s="34">
        <v>8399</v>
      </c>
      <c r="O139" s="248"/>
      <c r="AD139" s="312"/>
      <c r="AE139" s="316" t="s">
        <v>61</v>
      </c>
      <c r="AF139" s="375">
        <v>315</v>
      </c>
      <c r="AG139" s="375">
        <v>33</v>
      </c>
      <c r="AH139" s="375">
        <v>207</v>
      </c>
      <c r="AI139" s="375">
        <v>454</v>
      </c>
      <c r="AJ139" s="375">
        <v>34</v>
      </c>
      <c r="AQ139" s="312"/>
    </row>
    <row r="140" spans="1:43" x14ac:dyDescent="0.25">
      <c r="A140" s="291"/>
      <c r="B140" s="269" t="s">
        <v>15</v>
      </c>
      <c r="C140" s="31">
        <v>3575</v>
      </c>
      <c r="D140" s="31">
        <v>1708</v>
      </c>
      <c r="E140" s="31">
        <v>265</v>
      </c>
      <c r="F140" s="31">
        <v>1067</v>
      </c>
      <c r="G140" s="32">
        <v>1824</v>
      </c>
      <c r="O140" s="248"/>
      <c r="AD140" s="312"/>
      <c r="AE140" s="314" t="s">
        <v>59</v>
      </c>
      <c r="AF140" s="374">
        <v>59</v>
      </c>
      <c r="AG140" s="374">
        <v>20</v>
      </c>
      <c r="AH140" s="374">
        <v>0</v>
      </c>
      <c r="AI140" s="374">
        <v>0</v>
      </c>
      <c r="AJ140" s="374">
        <v>8</v>
      </c>
      <c r="AQ140" s="312"/>
    </row>
    <row r="141" spans="1:43" x14ac:dyDescent="0.25">
      <c r="A141" s="291"/>
      <c r="B141" s="270" t="s">
        <v>35</v>
      </c>
      <c r="C141" s="33">
        <v>983</v>
      </c>
      <c r="D141" s="33">
        <v>632</v>
      </c>
      <c r="E141" s="33">
        <v>586</v>
      </c>
      <c r="F141" s="33">
        <v>861</v>
      </c>
      <c r="G141" s="34">
        <v>1168</v>
      </c>
      <c r="O141" s="248"/>
      <c r="AD141" s="312"/>
      <c r="AE141" s="316" t="s">
        <v>270</v>
      </c>
      <c r="AF141" s="375">
        <v>112</v>
      </c>
      <c r="AG141" s="375">
        <v>52</v>
      </c>
      <c r="AH141" s="375">
        <v>14</v>
      </c>
      <c r="AI141" s="375">
        <v>36</v>
      </c>
      <c r="AJ141" s="375">
        <v>4</v>
      </c>
      <c r="AQ141" s="312"/>
    </row>
    <row r="142" spans="1:43" x14ac:dyDescent="0.25">
      <c r="A142" s="291"/>
      <c r="B142" s="269" t="s">
        <v>39</v>
      </c>
      <c r="C142" s="31">
        <v>2</v>
      </c>
      <c r="D142" s="31">
        <v>4</v>
      </c>
      <c r="E142" s="31">
        <v>47</v>
      </c>
      <c r="F142" s="31">
        <v>287</v>
      </c>
      <c r="G142" s="32">
        <v>865</v>
      </c>
      <c r="O142" s="248"/>
      <c r="AD142" s="312"/>
      <c r="AE142" s="314" t="s">
        <v>57</v>
      </c>
      <c r="AF142" s="374">
        <v>0</v>
      </c>
      <c r="AG142" s="374">
        <v>0</v>
      </c>
      <c r="AH142" s="374">
        <v>40</v>
      </c>
      <c r="AI142" s="374">
        <v>12</v>
      </c>
      <c r="AJ142" s="374">
        <v>0</v>
      </c>
      <c r="AQ142" s="312"/>
    </row>
    <row r="143" spans="1:43" x14ac:dyDescent="0.25">
      <c r="A143" s="291"/>
      <c r="B143" s="233" t="s">
        <v>77</v>
      </c>
      <c r="C143" s="234">
        <v>273</v>
      </c>
      <c r="D143" s="234">
        <v>475</v>
      </c>
      <c r="E143" s="234">
        <v>428</v>
      </c>
      <c r="F143" s="234">
        <v>379</v>
      </c>
      <c r="G143" s="268">
        <v>746</v>
      </c>
      <c r="O143" s="248"/>
      <c r="AD143" s="312"/>
      <c r="AE143" s="316" t="s">
        <v>14</v>
      </c>
      <c r="AF143" s="375">
        <v>10</v>
      </c>
      <c r="AG143" s="375">
        <v>10</v>
      </c>
      <c r="AH143" s="375">
        <v>0</v>
      </c>
      <c r="AI143" s="375">
        <v>0</v>
      </c>
      <c r="AJ143" s="375">
        <v>0</v>
      </c>
      <c r="AQ143" s="312"/>
    </row>
    <row r="144" spans="1:43" x14ac:dyDescent="0.25">
      <c r="A144" s="291"/>
      <c r="B144" s="269" t="s">
        <v>82</v>
      </c>
      <c r="C144" s="31">
        <v>21</v>
      </c>
      <c r="D144" s="31">
        <v>44</v>
      </c>
      <c r="E144" s="31">
        <v>0</v>
      </c>
      <c r="F144" s="31">
        <v>3</v>
      </c>
      <c r="G144" s="32">
        <v>704</v>
      </c>
      <c r="O144" s="248"/>
      <c r="AD144" s="312"/>
      <c r="AE144" s="314" t="s">
        <v>48</v>
      </c>
      <c r="AF144" s="374">
        <v>10</v>
      </c>
      <c r="AG144" s="374">
        <v>0</v>
      </c>
      <c r="AH144" s="374">
        <v>15</v>
      </c>
      <c r="AI144" s="374">
        <v>0</v>
      </c>
      <c r="AJ144" s="374">
        <v>0</v>
      </c>
      <c r="AQ144" s="312"/>
    </row>
    <row r="145" spans="1:43" x14ac:dyDescent="0.25">
      <c r="A145" s="291"/>
      <c r="B145" s="270" t="s">
        <v>13</v>
      </c>
      <c r="C145" s="33">
        <v>265</v>
      </c>
      <c r="D145" s="33">
        <v>215</v>
      </c>
      <c r="E145" s="33">
        <v>812</v>
      </c>
      <c r="F145" s="33">
        <v>665</v>
      </c>
      <c r="G145" s="34">
        <v>601</v>
      </c>
      <c r="O145" s="248"/>
      <c r="AD145" s="312"/>
      <c r="AE145" s="316" t="s">
        <v>47</v>
      </c>
      <c r="AF145" s="375">
        <v>0</v>
      </c>
      <c r="AG145" s="375">
        <v>0</v>
      </c>
      <c r="AH145" s="375">
        <v>0</v>
      </c>
      <c r="AI145" s="375">
        <v>4</v>
      </c>
      <c r="AJ145" s="375">
        <v>0</v>
      </c>
      <c r="AQ145" s="312"/>
    </row>
    <row r="146" spans="1:43" ht="15.75" customHeight="1" x14ac:dyDescent="0.25">
      <c r="A146" s="291"/>
      <c r="B146" s="269" t="s">
        <v>76</v>
      </c>
      <c r="C146" s="31">
        <v>454</v>
      </c>
      <c r="D146" s="31">
        <v>322</v>
      </c>
      <c r="E146" s="31">
        <v>253</v>
      </c>
      <c r="F146" s="31">
        <v>393</v>
      </c>
      <c r="G146" s="32">
        <v>573</v>
      </c>
      <c r="O146" s="248"/>
      <c r="AD146" s="312"/>
      <c r="AE146" s="314" t="s">
        <v>32</v>
      </c>
      <c r="AF146" s="374">
        <v>161</v>
      </c>
      <c r="AG146" s="374">
        <v>61</v>
      </c>
      <c r="AH146" s="374">
        <v>52</v>
      </c>
      <c r="AI146" s="374">
        <v>0</v>
      </c>
      <c r="AJ146" s="374">
        <v>0</v>
      </c>
      <c r="AQ146" s="312"/>
    </row>
    <row r="147" spans="1:43" x14ac:dyDescent="0.25">
      <c r="A147" s="291"/>
      <c r="B147" s="270" t="s">
        <v>47</v>
      </c>
      <c r="C147" s="33">
        <v>272</v>
      </c>
      <c r="D147" s="33">
        <v>354</v>
      </c>
      <c r="E147" s="33">
        <v>146</v>
      </c>
      <c r="F147" s="33">
        <v>222</v>
      </c>
      <c r="G147" s="34">
        <v>561</v>
      </c>
      <c r="O147" s="248"/>
      <c r="AD147" s="312"/>
      <c r="AE147" s="305"/>
      <c r="AF147" s="305"/>
      <c r="AG147" s="305"/>
      <c r="AH147" s="305"/>
      <c r="AI147" s="305"/>
      <c r="AJ147" s="305"/>
      <c r="AQ147" s="312"/>
    </row>
    <row r="148" spans="1:43" x14ac:dyDescent="0.25">
      <c r="A148" s="291"/>
      <c r="B148" s="269" t="s">
        <v>42</v>
      </c>
      <c r="C148" s="31">
        <v>51</v>
      </c>
      <c r="D148" s="31">
        <v>147</v>
      </c>
      <c r="E148" s="31">
        <v>61</v>
      </c>
      <c r="F148" s="31">
        <v>242</v>
      </c>
      <c r="G148" s="32">
        <v>487</v>
      </c>
      <c r="O148" s="248"/>
      <c r="AD148" s="312"/>
      <c r="AE148" s="305"/>
      <c r="AF148" s="305"/>
      <c r="AG148" s="305"/>
      <c r="AH148" s="305"/>
      <c r="AI148" s="305"/>
      <c r="AJ148" s="305"/>
      <c r="AQ148" s="312"/>
    </row>
    <row r="149" spans="1:43" x14ac:dyDescent="0.25">
      <c r="A149" s="291"/>
      <c r="B149" s="270" t="s">
        <v>73</v>
      </c>
      <c r="C149" s="33">
        <v>1</v>
      </c>
      <c r="D149" s="33">
        <v>0</v>
      </c>
      <c r="E149" s="33">
        <v>3</v>
      </c>
      <c r="F149" s="33">
        <v>66</v>
      </c>
      <c r="G149" s="34">
        <v>392</v>
      </c>
      <c r="O149" s="248"/>
      <c r="AD149" s="312"/>
      <c r="AE149" s="305"/>
      <c r="AF149" s="305"/>
      <c r="AG149" s="305"/>
      <c r="AH149" s="305"/>
      <c r="AI149" s="305"/>
      <c r="AJ149" s="305"/>
      <c r="AQ149" s="312"/>
    </row>
    <row r="150" spans="1:43" x14ac:dyDescent="0.25">
      <c r="A150" s="291"/>
      <c r="B150" s="269" t="s">
        <v>59</v>
      </c>
      <c r="C150" s="31">
        <v>10</v>
      </c>
      <c r="D150" s="31">
        <v>1</v>
      </c>
      <c r="E150" s="31">
        <v>5</v>
      </c>
      <c r="F150" s="31">
        <v>22</v>
      </c>
      <c r="G150" s="32">
        <v>193</v>
      </c>
      <c r="O150" s="248"/>
      <c r="AD150" s="312"/>
      <c r="AQ150" s="312"/>
    </row>
    <row r="151" spans="1:43" x14ac:dyDescent="0.25">
      <c r="A151" s="291"/>
      <c r="B151" s="270" t="s">
        <v>14</v>
      </c>
      <c r="C151" s="33">
        <v>108</v>
      </c>
      <c r="D151" s="33">
        <v>45</v>
      </c>
      <c r="E151" s="33">
        <v>91</v>
      </c>
      <c r="F151" s="33">
        <v>140</v>
      </c>
      <c r="G151" s="34">
        <v>186</v>
      </c>
      <c r="O151" s="248"/>
      <c r="AD151" s="312"/>
      <c r="AQ151" s="312"/>
    </row>
    <row r="152" spans="1:43" x14ac:dyDescent="0.25">
      <c r="A152" s="291"/>
      <c r="B152" s="269" t="s">
        <v>109</v>
      </c>
      <c r="C152" s="31">
        <v>132</v>
      </c>
      <c r="D152" s="31">
        <v>3</v>
      </c>
      <c r="E152" s="31">
        <v>6</v>
      </c>
      <c r="F152" s="31">
        <v>130</v>
      </c>
      <c r="G152" s="32">
        <v>183</v>
      </c>
      <c r="O152" s="248"/>
      <c r="AD152" s="312"/>
      <c r="AQ152" s="312"/>
    </row>
    <row r="153" spans="1:43" x14ac:dyDescent="0.25">
      <c r="A153" s="291"/>
      <c r="B153" s="270" t="s">
        <v>19</v>
      </c>
      <c r="C153" s="33">
        <v>199</v>
      </c>
      <c r="D153" s="33">
        <v>234</v>
      </c>
      <c r="E153" s="33">
        <v>149</v>
      </c>
      <c r="F153" s="33">
        <v>227</v>
      </c>
      <c r="G153" s="34">
        <v>110</v>
      </c>
      <c r="O153" s="248"/>
      <c r="AD153" s="312"/>
      <c r="AQ153" s="312"/>
    </row>
    <row r="154" spans="1:43" x14ac:dyDescent="0.25">
      <c r="A154" s="291"/>
      <c r="B154" s="269" t="s">
        <v>473</v>
      </c>
      <c r="C154" s="31">
        <v>96</v>
      </c>
      <c r="D154" s="31">
        <v>208</v>
      </c>
      <c r="E154" s="31">
        <v>105</v>
      </c>
      <c r="F154" s="31">
        <v>216</v>
      </c>
      <c r="G154" s="32">
        <v>98</v>
      </c>
      <c r="O154" s="248"/>
      <c r="AD154" s="312"/>
      <c r="AQ154" s="312"/>
    </row>
    <row r="155" spans="1:43" x14ac:dyDescent="0.25">
      <c r="A155" s="291"/>
      <c r="B155" s="270" t="s">
        <v>21</v>
      </c>
      <c r="C155" s="33">
        <v>126</v>
      </c>
      <c r="D155" s="33">
        <v>29</v>
      </c>
      <c r="E155" s="33">
        <v>145</v>
      </c>
      <c r="F155" s="33">
        <v>123</v>
      </c>
      <c r="G155" s="34">
        <v>80</v>
      </c>
      <c r="O155" s="248"/>
      <c r="AD155" s="312"/>
      <c r="AQ155" s="312"/>
    </row>
    <row r="156" spans="1:43" x14ac:dyDescent="0.25">
      <c r="A156" s="291"/>
      <c r="B156" s="269" t="s">
        <v>475</v>
      </c>
      <c r="C156" s="277">
        <v>7</v>
      </c>
      <c r="D156" s="277">
        <v>4</v>
      </c>
      <c r="E156" s="277">
        <v>0</v>
      </c>
      <c r="F156" s="277">
        <v>0</v>
      </c>
      <c r="G156" s="278">
        <v>76</v>
      </c>
      <c r="O156" s="248"/>
      <c r="AD156" s="312"/>
      <c r="AQ156" s="312"/>
    </row>
    <row r="157" spans="1:43" x14ac:dyDescent="0.25">
      <c r="A157" s="291"/>
      <c r="B157" s="288"/>
      <c r="C157" s="288"/>
      <c r="D157" s="288"/>
      <c r="E157" s="288"/>
      <c r="F157" s="288"/>
      <c r="G157" s="288"/>
      <c r="H157" s="295" t="s">
        <v>486</v>
      </c>
      <c r="I157" s="291"/>
      <c r="J157" s="291"/>
      <c r="K157" s="291"/>
      <c r="L157" s="291"/>
      <c r="M157" s="291"/>
      <c r="N157" s="291"/>
      <c r="O157" s="248"/>
      <c r="AD157" s="312"/>
      <c r="AQ157" s="312"/>
    </row>
    <row r="158" spans="1:43" x14ac:dyDescent="0.25">
      <c r="A158" s="291"/>
      <c r="B158" s="288"/>
      <c r="C158" s="288"/>
      <c r="D158" s="288"/>
      <c r="E158" s="288"/>
      <c r="F158" s="288"/>
      <c r="G158" s="288"/>
      <c r="H158" s="291"/>
      <c r="I158" s="291"/>
      <c r="J158" s="291"/>
      <c r="K158" s="291"/>
      <c r="L158" s="291"/>
      <c r="M158" s="291"/>
      <c r="N158" s="291"/>
      <c r="O158" s="248"/>
      <c r="AD158" s="312"/>
      <c r="AQ158" s="312"/>
    </row>
    <row r="159" spans="1:43" x14ac:dyDescent="0.25">
      <c r="A159" s="292" t="s">
        <v>476</v>
      </c>
      <c r="B159" s="245"/>
      <c r="C159" s="252">
        <v>2008</v>
      </c>
      <c r="D159" s="252">
        <v>2009</v>
      </c>
      <c r="E159" s="252">
        <v>2010</v>
      </c>
      <c r="F159" s="252">
        <v>2011</v>
      </c>
      <c r="G159" s="252">
        <v>2012</v>
      </c>
      <c r="O159" s="248"/>
      <c r="AD159" s="312"/>
      <c r="AQ159" s="312"/>
    </row>
    <row r="160" spans="1:43" x14ac:dyDescent="0.25">
      <c r="A160" s="291"/>
      <c r="B160" s="259" t="s">
        <v>57</v>
      </c>
      <c r="C160" s="250">
        <v>61124</v>
      </c>
      <c r="D160" s="250">
        <v>42785</v>
      </c>
      <c r="E160" s="250">
        <v>60708</v>
      </c>
      <c r="F160" s="250">
        <v>84434</v>
      </c>
      <c r="G160" s="250">
        <v>101055</v>
      </c>
      <c r="O160" s="248"/>
      <c r="AD160" s="312"/>
      <c r="AQ160" s="312"/>
    </row>
    <row r="161" spans="1:43" x14ac:dyDescent="0.25">
      <c r="A161" s="291"/>
      <c r="B161" s="260" t="s">
        <v>270</v>
      </c>
      <c r="C161" s="251">
        <v>98298</v>
      </c>
      <c r="D161" s="251">
        <v>52982</v>
      </c>
      <c r="E161" s="251">
        <v>60981</v>
      </c>
      <c r="F161" s="251">
        <v>63016</v>
      </c>
      <c r="G161" s="251">
        <v>81046</v>
      </c>
      <c r="O161" s="248"/>
      <c r="AD161" s="312"/>
      <c r="AQ161" s="312"/>
    </row>
    <row r="162" spans="1:43" x14ac:dyDescent="0.25">
      <c r="A162" s="291"/>
      <c r="B162" s="259" t="s">
        <v>48</v>
      </c>
      <c r="C162" s="250">
        <v>5188</v>
      </c>
      <c r="D162" s="250">
        <v>3758</v>
      </c>
      <c r="E162" s="250">
        <v>3690</v>
      </c>
      <c r="F162" s="250">
        <v>3955</v>
      </c>
      <c r="G162" s="250">
        <v>7028</v>
      </c>
      <c r="O162" s="248"/>
      <c r="AD162" s="312"/>
      <c r="AQ162" s="312"/>
    </row>
    <row r="163" spans="1:43" x14ac:dyDescent="0.25">
      <c r="A163" s="291"/>
      <c r="B163" s="260" t="s">
        <v>47</v>
      </c>
      <c r="C163" s="251">
        <v>5240</v>
      </c>
      <c r="D163" s="251">
        <v>2536</v>
      </c>
      <c r="E163" s="251">
        <v>4346</v>
      </c>
      <c r="F163" s="251">
        <v>9377</v>
      </c>
      <c r="G163" s="251">
        <v>5935</v>
      </c>
      <c r="O163" s="248"/>
      <c r="AD163" s="312"/>
      <c r="AQ163" s="312"/>
    </row>
    <row r="164" spans="1:43" x14ac:dyDescent="0.25">
      <c r="A164" s="291"/>
      <c r="B164" s="259" t="s">
        <v>24</v>
      </c>
      <c r="C164" s="250">
        <v>773</v>
      </c>
      <c r="D164" s="250">
        <v>566</v>
      </c>
      <c r="E164" s="250">
        <v>891</v>
      </c>
      <c r="F164" s="250">
        <v>1568</v>
      </c>
      <c r="G164" s="250">
        <v>5702</v>
      </c>
      <c r="O164" s="248"/>
      <c r="AD164" s="312"/>
      <c r="AQ164" s="312"/>
    </row>
    <row r="165" spans="1:43" ht="15" customHeight="1" x14ac:dyDescent="0.25">
      <c r="A165" s="291"/>
      <c r="B165" s="260" t="s">
        <v>76</v>
      </c>
      <c r="C165" s="251">
        <v>6912</v>
      </c>
      <c r="D165" s="251">
        <v>3696</v>
      </c>
      <c r="E165" s="251">
        <v>3603</v>
      </c>
      <c r="F165" s="251">
        <v>6157</v>
      </c>
      <c r="G165" s="251">
        <v>4341</v>
      </c>
      <c r="O165" s="248"/>
      <c r="AD165" s="312"/>
      <c r="AQ165" s="312"/>
    </row>
    <row r="166" spans="1:43" x14ac:dyDescent="0.25">
      <c r="A166" s="291"/>
      <c r="B166" s="259" t="s">
        <v>21</v>
      </c>
      <c r="C166" s="250">
        <v>2997</v>
      </c>
      <c r="D166" s="250">
        <v>2254</v>
      </c>
      <c r="E166" s="250">
        <v>3081</v>
      </c>
      <c r="F166" s="250">
        <v>2937</v>
      </c>
      <c r="G166" s="250">
        <v>3474</v>
      </c>
      <c r="O166" s="248"/>
      <c r="AD166" s="312"/>
      <c r="AQ166" s="312"/>
    </row>
    <row r="167" spans="1:43" x14ac:dyDescent="0.25">
      <c r="A167" s="291"/>
      <c r="B167" s="260" t="s">
        <v>14</v>
      </c>
      <c r="C167" s="251">
        <v>3893</v>
      </c>
      <c r="D167" s="251">
        <v>1421</v>
      </c>
      <c r="E167" s="251">
        <v>3287</v>
      </c>
      <c r="F167" s="251">
        <v>2374</v>
      </c>
      <c r="G167" s="251">
        <v>3454</v>
      </c>
      <c r="O167" s="248"/>
      <c r="AD167" s="312"/>
      <c r="AQ167" s="312"/>
    </row>
    <row r="168" spans="1:43" x14ac:dyDescent="0.25">
      <c r="A168" s="291"/>
      <c r="B168" s="259" t="s">
        <v>477</v>
      </c>
      <c r="C168" s="250">
        <v>947</v>
      </c>
      <c r="D168" s="250">
        <v>600</v>
      </c>
      <c r="E168" s="250">
        <v>541</v>
      </c>
      <c r="F168" s="250">
        <v>392</v>
      </c>
      <c r="G168" s="250">
        <v>1616</v>
      </c>
      <c r="O168" s="248"/>
      <c r="AD168" s="312"/>
      <c r="AQ168" s="312"/>
    </row>
    <row r="169" spans="1:43" x14ac:dyDescent="0.25">
      <c r="A169" s="291"/>
      <c r="B169" s="260" t="s">
        <v>425</v>
      </c>
      <c r="C169" s="251">
        <v>1851</v>
      </c>
      <c r="D169" s="251">
        <v>1119</v>
      </c>
      <c r="E169" s="251">
        <v>2195</v>
      </c>
      <c r="F169" s="251">
        <v>2101</v>
      </c>
      <c r="G169" s="251">
        <v>1441</v>
      </c>
      <c r="O169" s="248"/>
      <c r="AD169" s="312"/>
      <c r="AQ169" s="312"/>
    </row>
    <row r="170" spans="1:43" x14ac:dyDescent="0.25">
      <c r="A170" s="291"/>
      <c r="B170" s="259" t="s">
        <v>23</v>
      </c>
      <c r="C170" s="250">
        <v>1026</v>
      </c>
      <c r="D170" s="250">
        <v>1786</v>
      </c>
      <c r="E170" s="250">
        <v>1742</v>
      </c>
      <c r="F170" s="250">
        <v>1422</v>
      </c>
      <c r="G170" s="250">
        <v>805</v>
      </c>
      <c r="O170" s="248"/>
      <c r="AD170" s="312"/>
      <c r="AQ170" s="312"/>
    </row>
    <row r="171" spans="1:43" ht="16.5" customHeight="1" x14ac:dyDescent="0.25">
      <c r="A171" s="291"/>
      <c r="B171" s="260" t="s">
        <v>18</v>
      </c>
      <c r="C171" s="251">
        <v>257</v>
      </c>
      <c r="D171" s="251">
        <v>419</v>
      </c>
      <c r="E171" s="251">
        <v>111</v>
      </c>
      <c r="F171" s="251">
        <v>284</v>
      </c>
      <c r="G171" s="251">
        <v>765</v>
      </c>
      <c r="O171" s="248"/>
      <c r="AD171" s="312"/>
      <c r="AQ171" s="312"/>
    </row>
    <row r="172" spans="1:43" x14ac:dyDescent="0.25">
      <c r="A172" s="291"/>
      <c r="B172" s="259" t="s">
        <v>59</v>
      </c>
      <c r="C172" s="250">
        <v>358</v>
      </c>
      <c r="D172" s="250">
        <v>192</v>
      </c>
      <c r="E172" s="250">
        <v>339</v>
      </c>
      <c r="F172" s="250">
        <v>487</v>
      </c>
      <c r="G172" s="250">
        <v>663</v>
      </c>
      <c r="O172" s="248"/>
      <c r="AD172" s="312"/>
      <c r="AQ172" s="312"/>
    </row>
    <row r="173" spans="1:43" x14ac:dyDescent="0.25">
      <c r="A173" s="291"/>
      <c r="B173" s="279" t="s">
        <v>77</v>
      </c>
      <c r="C173" s="280">
        <v>700</v>
      </c>
      <c r="D173" s="299">
        <v>542</v>
      </c>
      <c r="E173" s="280">
        <v>206</v>
      </c>
      <c r="F173" s="280">
        <v>658</v>
      </c>
      <c r="G173" s="280">
        <v>654</v>
      </c>
      <c r="H173" s="281"/>
      <c r="O173" s="248"/>
      <c r="AD173" s="312"/>
      <c r="AQ173" s="312"/>
    </row>
    <row r="174" spans="1:43" x14ac:dyDescent="0.25">
      <c r="A174" s="291"/>
      <c r="B174" s="259" t="s">
        <v>65</v>
      </c>
      <c r="C174" s="250">
        <v>728</v>
      </c>
      <c r="D174" s="250">
        <v>657</v>
      </c>
      <c r="E174" s="250">
        <v>688</v>
      </c>
      <c r="F174" s="250">
        <v>616</v>
      </c>
      <c r="G174" s="250">
        <v>574</v>
      </c>
      <c r="O174" s="248"/>
      <c r="AD174" s="312"/>
      <c r="AQ174" s="312"/>
    </row>
    <row r="175" spans="1:43" x14ac:dyDescent="0.25">
      <c r="A175" s="291"/>
      <c r="B175" s="260" t="s">
        <v>60</v>
      </c>
      <c r="C175" s="251">
        <v>406</v>
      </c>
      <c r="D175" s="251">
        <v>535</v>
      </c>
      <c r="E175" s="251">
        <v>239</v>
      </c>
      <c r="F175" s="251">
        <v>219</v>
      </c>
      <c r="G175" s="251">
        <v>532</v>
      </c>
      <c r="O175" s="248"/>
      <c r="AD175" s="312"/>
      <c r="AQ175" s="312"/>
    </row>
    <row r="176" spans="1:43" x14ac:dyDescent="0.25">
      <c r="A176" s="291"/>
      <c r="B176" s="288"/>
      <c r="C176" s="288"/>
      <c r="D176" s="288"/>
      <c r="E176" s="288"/>
      <c r="F176" s="288"/>
      <c r="G176" s="288"/>
      <c r="H176" s="295" t="s">
        <v>486</v>
      </c>
      <c r="I176" s="291"/>
      <c r="J176" s="291"/>
      <c r="K176" s="291"/>
      <c r="L176" s="291"/>
      <c r="M176" s="291"/>
      <c r="N176" s="291"/>
      <c r="O176" s="248"/>
      <c r="AD176" s="312"/>
      <c r="AQ176" s="312"/>
    </row>
    <row r="177" spans="1:43" x14ac:dyDescent="0.25">
      <c r="A177" s="291"/>
      <c r="B177" s="288"/>
      <c r="C177" s="288"/>
      <c r="D177" s="288"/>
      <c r="E177" s="288"/>
      <c r="F177" s="288"/>
      <c r="G177" s="288"/>
      <c r="H177" s="291"/>
      <c r="I177" s="291"/>
      <c r="J177" s="291"/>
      <c r="K177" s="291"/>
      <c r="L177" s="291"/>
      <c r="M177" s="291"/>
      <c r="N177" s="291"/>
      <c r="O177" s="248"/>
      <c r="AD177" s="312"/>
      <c r="AQ177" s="312"/>
    </row>
    <row r="178" spans="1:43" x14ac:dyDescent="0.25">
      <c r="A178" s="286" t="s">
        <v>478</v>
      </c>
      <c r="B178" s="245"/>
      <c r="C178" s="289">
        <v>2008</v>
      </c>
      <c r="D178" s="252">
        <v>2009</v>
      </c>
      <c r="E178" s="252">
        <v>2010</v>
      </c>
      <c r="F178" s="252">
        <v>2011</v>
      </c>
      <c r="G178" s="252">
        <v>2012</v>
      </c>
      <c r="O178" s="248"/>
      <c r="AD178" s="312"/>
      <c r="AQ178" s="312"/>
    </row>
    <row r="179" spans="1:43" x14ac:dyDescent="0.25">
      <c r="A179" s="287"/>
      <c r="B179" s="259" t="s">
        <v>57</v>
      </c>
      <c r="C179" s="273">
        <v>1077</v>
      </c>
      <c r="D179" s="31">
        <v>1030</v>
      </c>
      <c r="E179" s="31">
        <v>2820</v>
      </c>
      <c r="F179" s="31">
        <v>3034</v>
      </c>
      <c r="G179" s="32">
        <v>3094</v>
      </c>
      <c r="O179" s="248"/>
      <c r="AD179" s="312"/>
      <c r="AQ179" s="312"/>
    </row>
    <row r="180" spans="1:43" x14ac:dyDescent="0.25">
      <c r="A180" s="287"/>
      <c r="B180" s="260" t="s">
        <v>270</v>
      </c>
      <c r="C180" s="274">
        <v>3506</v>
      </c>
      <c r="D180" s="33">
        <v>2261</v>
      </c>
      <c r="E180" s="33">
        <v>2736</v>
      </c>
      <c r="F180" s="33">
        <v>2585</v>
      </c>
      <c r="G180" s="34">
        <v>2796</v>
      </c>
      <c r="O180" s="248"/>
      <c r="AD180" s="312"/>
      <c r="AQ180" s="312"/>
    </row>
    <row r="181" spans="1:43" x14ac:dyDescent="0.25">
      <c r="A181" s="287"/>
      <c r="B181" s="259" t="s">
        <v>35</v>
      </c>
      <c r="C181" s="273">
        <v>1029</v>
      </c>
      <c r="D181" s="31">
        <v>944</v>
      </c>
      <c r="E181" s="31">
        <v>585</v>
      </c>
      <c r="F181" s="31">
        <v>872</v>
      </c>
      <c r="G181" s="32">
        <v>1096</v>
      </c>
      <c r="O181" s="248"/>
      <c r="AD181" s="312"/>
      <c r="AQ181" s="312"/>
    </row>
    <row r="182" spans="1:43" x14ac:dyDescent="0.25">
      <c r="A182" s="287"/>
      <c r="B182" s="260" t="s">
        <v>15</v>
      </c>
      <c r="C182" s="274">
        <v>1077</v>
      </c>
      <c r="D182" s="33">
        <v>304</v>
      </c>
      <c r="E182" s="33">
        <v>487</v>
      </c>
      <c r="F182" s="33">
        <v>957</v>
      </c>
      <c r="G182" s="34">
        <v>910</v>
      </c>
      <c r="O182" s="248"/>
      <c r="AD182" s="312"/>
      <c r="AQ182" s="312"/>
    </row>
    <row r="183" spans="1:43" x14ac:dyDescent="0.25">
      <c r="A183" s="287"/>
      <c r="B183" s="259" t="s">
        <v>53</v>
      </c>
      <c r="C183" s="273">
        <v>0</v>
      </c>
      <c r="D183" s="31">
        <v>0</v>
      </c>
      <c r="E183" s="31">
        <v>27</v>
      </c>
      <c r="F183" s="31">
        <v>72</v>
      </c>
      <c r="G183" s="32">
        <v>898</v>
      </c>
      <c r="O183" s="248"/>
      <c r="AD183" s="312"/>
      <c r="AQ183" s="312"/>
    </row>
    <row r="184" spans="1:43" x14ac:dyDescent="0.25">
      <c r="A184" s="287"/>
      <c r="B184" s="260" t="s">
        <v>42</v>
      </c>
      <c r="C184" s="274">
        <v>900</v>
      </c>
      <c r="D184" s="33">
        <v>604</v>
      </c>
      <c r="E184" s="33">
        <v>837</v>
      </c>
      <c r="F184" s="33">
        <v>674</v>
      </c>
      <c r="G184" s="34">
        <v>720</v>
      </c>
      <c r="O184" s="248"/>
      <c r="AD184" s="312"/>
      <c r="AQ184" s="312"/>
    </row>
    <row r="185" spans="1:43" x14ac:dyDescent="0.25">
      <c r="A185" s="287"/>
      <c r="B185" s="259" t="s">
        <v>47</v>
      </c>
      <c r="C185" s="273">
        <v>719</v>
      </c>
      <c r="D185" s="31">
        <v>215</v>
      </c>
      <c r="E185" s="31">
        <v>946</v>
      </c>
      <c r="F185" s="31">
        <v>164</v>
      </c>
      <c r="G185" s="32">
        <v>688</v>
      </c>
      <c r="O185" s="248"/>
      <c r="AD185" s="312"/>
      <c r="AQ185" s="312"/>
    </row>
    <row r="186" spans="1:43" x14ac:dyDescent="0.25">
      <c r="A186" s="287"/>
      <c r="B186" s="279" t="s">
        <v>77</v>
      </c>
      <c r="C186" s="290">
        <v>329</v>
      </c>
      <c r="D186" s="237">
        <v>106</v>
      </c>
      <c r="E186" s="237">
        <v>140</v>
      </c>
      <c r="F186" s="237">
        <v>167</v>
      </c>
      <c r="G186" s="282">
        <v>307</v>
      </c>
      <c r="O186" s="248"/>
      <c r="AD186" s="312"/>
      <c r="AQ186" s="312"/>
    </row>
    <row r="187" spans="1:43" x14ac:dyDescent="0.25">
      <c r="A187" s="287"/>
      <c r="B187" s="259" t="s">
        <v>23</v>
      </c>
      <c r="C187" s="273">
        <v>101</v>
      </c>
      <c r="D187" s="31">
        <v>348</v>
      </c>
      <c r="E187" s="31">
        <v>69</v>
      </c>
      <c r="F187" s="31">
        <v>90</v>
      </c>
      <c r="G187" s="32">
        <v>142</v>
      </c>
      <c r="O187" s="248"/>
      <c r="AD187" s="312"/>
      <c r="AQ187" s="312"/>
    </row>
    <row r="188" spans="1:43" x14ac:dyDescent="0.25">
      <c r="A188" s="287"/>
      <c r="B188" s="260" t="s">
        <v>19</v>
      </c>
      <c r="C188" s="274">
        <v>151</v>
      </c>
      <c r="D188" s="33">
        <v>78</v>
      </c>
      <c r="E188" s="33">
        <v>76</v>
      </c>
      <c r="F188" s="33">
        <v>109</v>
      </c>
      <c r="G188" s="34">
        <v>138</v>
      </c>
      <c r="O188" s="248"/>
      <c r="AD188" s="312"/>
      <c r="AQ188" s="312"/>
    </row>
    <row r="189" spans="1:43" x14ac:dyDescent="0.25">
      <c r="A189" s="287"/>
      <c r="B189" s="259" t="s">
        <v>480</v>
      </c>
      <c r="C189" s="273">
        <v>74</v>
      </c>
      <c r="D189" s="31">
        <v>174</v>
      </c>
      <c r="E189" s="31">
        <v>297</v>
      </c>
      <c r="F189" s="31">
        <v>305</v>
      </c>
      <c r="G189" s="32">
        <v>124</v>
      </c>
      <c r="O189" s="248"/>
      <c r="AD189" s="312"/>
      <c r="AQ189" s="312"/>
    </row>
    <row r="190" spans="1:43" x14ac:dyDescent="0.25">
      <c r="A190" s="287"/>
      <c r="B190" s="260" t="s">
        <v>58</v>
      </c>
      <c r="C190" s="274">
        <v>0</v>
      </c>
      <c r="D190" s="33">
        <v>0</v>
      </c>
      <c r="E190" s="33">
        <v>0</v>
      </c>
      <c r="F190" s="33">
        <v>0</v>
      </c>
      <c r="G190" s="34">
        <v>65</v>
      </c>
      <c r="O190" s="248"/>
      <c r="AD190" s="312"/>
      <c r="AQ190" s="312"/>
    </row>
    <row r="191" spans="1:43" x14ac:dyDescent="0.25">
      <c r="A191" s="287"/>
      <c r="B191" s="259" t="s">
        <v>48</v>
      </c>
      <c r="C191" s="273">
        <v>160</v>
      </c>
      <c r="D191" s="31">
        <v>3</v>
      </c>
      <c r="E191" s="31">
        <v>20</v>
      </c>
      <c r="F191" s="31">
        <v>15</v>
      </c>
      <c r="G191" s="32">
        <v>61</v>
      </c>
      <c r="O191" s="248"/>
      <c r="AD191" s="312"/>
      <c r="AQ191" s="312"/>
    </row>
    <row r="192" spans="1:43" x14ac:dyDescent="0.25">
      <c r="A192" s="287"/>
      <c r="B192" s="260" t="s">
        <v>481</v>
      </c>
      <c r="C192" s="274">
        <v>2</v>
      </c>
      <c r="D192" s="33">
        <v>0</v>
      </c>
      <c r="E192" s="33">
        <v>0</v>
      </c>
      <c r="F192" s="33">
        <v>0</v>
      </c>
      <c r="G192" s="34">
        <v>54</v>
      </c>
      <c r="O192" s="248"/>
      <c r="AD192" s="312"/>
      <c r="AQ192" s="312"/>
    </row>
    <row r="193" spans="1:43" x14ac:dyDescent="0.25">
      <c r="A193" s="287"/>
      <c r="B193" s="259" t="s">
        <v>13</v>
      </c>
      <c r="C193" s="273">
        <v>893</v>
      </c>
      <c r="D193" s="31">
        <v>293</v>
      </c>
      <c r="E193" s="31">
        <v>117</v>
      </c>
      <c r="F193" s="31">
        <v>43</v>
      </c>
      <c r="G193" s="32">
        <v>32</v>
      </c>
      <c r="O193" s="248"/>
      <c r="AD193" s="312"/>
      <c r="AQ193" s="312"/>
    </row>
    <row r="194" spans="1:43" x14ac:dyDescent="0.25">
      <c r="A194" s="287"/>
      <c r="B194" s="260" t="s">
        <v>425</v>
      </c>
      <c r="C194" s="274">
        <v>51</v>
      </c>
      <c r="D194" s="33">
        <v>0</v>
      </c>
      <c r="E194" s="33">
        <v>24</v>
      </c>
      <c r="F194" s="33">
        <v>6</v>
      </c>
      <c r="G194" s="34">
        <v>30</v>
      </c>
      <c r="O194" s="248"/>
      <c r="AD194" s="312"/>
      <c r="AQ194" s="312"/>
    </row>
    <row r="195" spans="1:43" x14ac:dyDescent="0.25">
      <c r="A195" s="287"/>
      <c r="B195" s="259" t="s">
        <v>109</v>
      </c>
      <c r="C195" s="273">
        <v>40</v>
      </c>
      <c r="D195" s="31">
        <v>26</v>
      </c>
      <c r="E195" s="31">
        <v>13</v>
      </c>
      <c r="F195" s="31">
        <v>42</v>
      </c>
      <c r="G195" s="32">
        <v>24</v>
      </c>
      <c r="O195" s="248"/>
      <c r="AD195" s="312"/>
      <c r="AQ195" s="312"/>
    </row>
    <row r="196" spans="1:43" x14ac:dyDescent="0.25">
      <c r="A196" s="287"/>
      <c r="B196" s="260" t="s">
        <v>68</v>
      </c>
      <c r="C196" s="274">
        <v>0</v>
      </c>
      <c r="D196" s="33">
        <v>0</v>
      </c>
      <c r="E196" s="33">
        <v>0</v>
      </c>
      <c r="F196" s="33">
        <v>26</v>
      </c>
      <c r="G196" s="34">
        <v>24</v>
      </c>
      <c r="O196" s="248"/>
      <c r="AD196" s="312"/>
      <c r="AQ196" s="312"/>
    </row>
    <row r="197" spans="1:43" x14ac:dyDescent="0.25">
      <c r="A197" s="287"/>
      <c r="B197" s="259" t="s">
        <v>75</v>
      </c>
      <c r="C197" s="273">
        <v>8</v>
      </c>
      <c r="D197" s="31">
        <v>0</v>
      </c>
      <c r="E197" s="31">
        <v>0</v>
      </c>
      <c r="F197" s="31">
        <v>0</v>
      </c>
      <c r="G197" s="32">
        <v>23</v>
      </c>
      <c r="O197" s="248"/>
      <c r="AD197" s="312"/>
      <c r="AQ197" s="312"/>
    </row>
    <row r="198" spans="1:43" x14ac:dyDescent="0.25">
      <c r="A198" s="287"/>
      <c r="B198" s="260" t="s">
        <v>473</v>
      </c>
      <c r="C198" s="274">
        <v>0</v>
      </c>
      <c r="D198" s="33">
        <v>1</v>
      </c>
      <c r="E198" s="33">
        <v>9</v>
      </c>
      <c r="F198" s="33">
        <v>0</v>
      </c>
      <c r="G198" s="34">
        <v>19</v>
      </c>
      <c r="O198" s="248"/>
      <c r="AD198" s="312"/>
      <c r="AQ198" s="312"/>
    </row>
    <row r="199" spans="1:43" x14ac:dyDescent="0.25">
      <c r="A199" s="287"/>
      <c r="B199" s="259" t="s">
        <v>479</v>
      </c>
      <c r="C199" s="273">
        <v>1</v>
      </c>
      <c r="D199" s="31">
        <v>1</v>
      </c>
      <c r="E199" s="31">
        <v>3</v>
      </c>
      <c r="F199" s="31">
        <v>6</v>
      </c>
      <c r="G199" s="32">
        <v>17</v>
      </c>
      <c r="O199" s="248"/>
      <c r="AD199" s="312"/>
      <c r="AQ199" s="312"/>
    </row>
    <row r="200" spans="1:43" x14ac:dyDescent="0.25">
      <c r="A200" s="287"/>
      <c r="B200" s="260" t="s">
        <v>14</v>
      </c>
      <c r="C200" s="274">
        <v>4</v>
      </c>
      <c r="D200" s="33">
        <v>2</v>
      </c>
      <c r="E200" s="33">
        <v>21</v>
      </c>
      <c r="F200" s="33">
        <v>2</v>
      </c>
      <c r="G200" s="34">
        <v>16</v>
      </c>
      <c r="O200" s="248"/>
      <c r="AD200" s="312"/>
      <c r="AQ200" s="312"/>
    </row>
    <row r="201" spans="1:43" x14ac:dyDescent="0.25">
      <c r="A201" s="287"/>
      <c r="B201" s="288"/>
      <c r="C201" s="288"/>
      <c r="D201" s="288"/>
      <c r="E201" s="288"/>
      <c r="F201" s="288"/>
      <c r="G201" s="288"/>
      <c r="H201" s="294" t="s">
        <v>486</v>
      </c>
      <c r="I201" s="287"/>
      <c r="J201" s="287"/>
      <c r="K201" s="287"/>
      <c r="L201" s="287"/>
      <c r="M201" s="287"/>
      <c r="N201" s="287"/>
      <c r="O201" s="248"/>
      <c r="AD201" s="312"/>
      <c r="AQ201" s="312"/>
    </row>
    <row r="202" spans="1:43" x14ac:dyDescent="0.25">
      <c r="A202" s="287"/>
      <c r="B202" s="288"/>
      <c r="C202" s="288"/>
      <c r="D202" s="288"/>
      <c r="E202" s="288"/>
      <c r="F202" s="288"/>
      <c r="G202" s="288"/>
      <c r="H202" s="291"/>
      <c r="I202" s="287"/>
      <c r="J202" s="287"/>
      <c r="K202" s="287"/>
      <c r="L202" s="287"/>
      <c r="M202" s="287"/>
      <c r="N202" s="287"/>
      <c r="O202" s="248"/>
      <c r="AD202" s="312"/>
      <c r="AQ202" s="312"/>
    </row>
    <row r="203" spans="1:43" x14ac:dyDescent="0.25">
      <c r="A203" s="244" t="s">
        <v>482</v>
      </c>
      <c r="B203" s="245"/>
      <c r="C203" s="252">
        <v>2008</v>
      </c>
      <c r="D203" s="252">
        <v>2009</v>
      </c>
      <c r="E203" s="252">
        <v>2010</v>
      </c>
      <c r="F203" s="252">
        <v>2011</v>
      </c>
      <c r="G203" s="252">
        <v>2012</v>
      </c>
      <c r="H203" s="291"/>
      <c r="O203" s="248"/>
      <c r="AD203" s="312"/>
      <c r="AQ203" s="312"/>
    </row>
    <row r="204" spans="1:43" x14ac:dyDescent="0.25">
      <c r="A204" s="291"/>
      <c r="B204" s="269" t="s">
        <v>57</v>
      </c>
      <c r="C204" s="31">
        <v>1590</v>
      </c>
      <c r="D204" s="31">
        <v>2870</v>
      </c>
      <c r="E204" s="31">
        <v>3092</v>
      </c>
      <c r="F204" s="31">
        <v>2361</v>
      </c>
      <c r="G204" s="32">
        <v>2699</v>
      </c>
      <c r="H204" s="291"/>
      <c r="O204" s="248"/>
      <c r="AD204" s="312"/>
      <c r="AQ204" s="312"/>
    </row>
    <row r="205" spans="1:43" x14ac:dyDescent="0.25">
      <c r="A205" s="291"/>
      <c r="B205" s="270" t="s">
        <v>464</v>
      </c>
      <c r="C205" s="33">
        <v>2789</v>
      </c>
      <c r="D205" s="33">
        <v>3339</v>
      </c>
      <c r="E205" s="33">
        <v>3345</v>
      </c>
      <c r="F205" s="33">
        <v>3539</v>
      </c>
      <c r="G205" s="34">
        <v>2605</v>
      </c>
      <c r="H205" s="291"/>
      <c r="O205" s="248"/>
      <c r="AD205" s="312"/>
      <c r="AQ205" s="312"/>
    </row>
    <row r="206" spans="1:43" x14ac:dyDescent="0.25">
      <c r="A206" s="291"/>
      <c r="B206" s="269" t="s">
        <v>14</v>
      </c>
      <c r="C206" s="31">
        <v>212</v>
      </c>
      <c r="D206" s="31">
        <v>31</v>
      </c>
      <c r="E206" s="31">
        <v>14</v>
      </c>
      <c r="F206" s="31">
        <v>35</v>
      </c>
      <c r="G206" s="32">
        <v>382</v>
      </c>
      <c r="H206" s="291"/>
      <c r="O206" s="248"/>
      <c r="AD206" s="312"/>
      <c r="AQ206" s="312"/>
    </row>
    <row r="207" spans="1:43" x14ac:dyDescent="0.25">
      <c r="A207" s="291"/>
      <c r="B207" s="270" t="s">
        <v>37</v>
      </c>
      <c r="C207" s="33">
        <v>2</v>
      </c>
      <c r="D207" s="33">
        <v>0</v>
      </c>
      <c r="E207" s="33">
        <v>0</v>
      </c>
      <c r="F207" s="33">
        <v>114</v>
      </c>
      <c r="G207" s="34">
        <v>374</v>
      </c>
      <c r="H207" s="291"/>
      <c r="O207" s="248"/>
      <c r="AD207" s="312"/>
      <c r="AQ207" s="312"/>
    </row>
    <row r="208" spans="1:43" x14ac:dyDescent="0.25">
      <c r="A208" s="291"/>
      <c r="B208" s="269" t="s">
        <v>483</v>
      </c>
      <c r="C208" s="31">
        <v>273</v>
      </c>
      <c r="D208" s="31">
        <v>361</v>
      </c>
      <c r="E208" s="31">
        <v>252</v>
      </c>
      <c r="F208" s="31">
        <v>67</v>
      </c>
      <c r="G208" s="32">
        <v>154</v>
      </c>
      <c r="H208" s="291"/>
      <c r="O208" s="248"/>
      <c r="AD208" s="312"/>
      <c r="AQ208" s="312"/>
    </row>
    <row r="209" spans="1:43" x14ac:dyDescent="0.25">
      <c r="A209" s="291"/>
      <c r="B209" s="236" t="s">
        <v>77</v>
      </c>
      <c r="C209" s="237">
        <v>25</v>
      </c>
      <c r="D209" s="237">
        <v>75</v>
      </c>
      <c r="E209" s="237">
        <v>114</v>
      </c>
      <c r="F209" s="237">
        <v>83</v>
      </c>
      <c r="G209" s="282">
        <v>142</v>
      </c>
      <c r="H209" s="291"/>
      <c r="O209" s="248"/>
      <c r="AD209" s="312"/>
      <c r="AQ209" s="312"/>
    </row>
    <row r="210" spans="1:43" x14ac:dyDescent="0.25">
      <c r="A210" s="291"/>
      <c r="B210" s="269" t="s">
        <v>85</v>
      </c>
      <c r="C210" s="31">
        <v>652</v>
      </c>
      <c r="D210" s="31">
        <v>766</v>
      </c>
      <c r="E210" s="31">
        <v>1088</v>
      </c>
      <c r="F210" s="31">
        <v>406</v>
      </c>
      <c r="G210" s="32">
        <v>133</v>
      </c>
      <c r="H210" s="291"/>
      <c r="O210" s="248"/>
      <c r="AD210" s="312"/>
      <c r="AQ210" s="312"/>
    </row>
    <row r="211" spans="1:43" x14ac:dyDescent="0.25">
      <c r="A211" s="291"/>
      <c r="B211" s="270" t="s">
        <v>60</v>
      </c>
      <c r="C211" s="33">
        <v>3</v>
      </c>
      <c r="D211" s="33">
        <v>1</v>
      </c>
      <c r="E211" s="33">
        <v>98</v>
      </c>
      <c r="F211" s="33">
        <v>1</v>
      </c>
      <c r="G211" s="34">
        <v>76</v>
      </c>
      <c r="H211" s="291"/>
      <c r="O211" s="248"/>
      <c r="AD211" s="312"/>
      <c r="AQ211" s="312"/>
    </row>
    <row r="212" spans="1:43" x14ac:dyDescent="0.25">
      <c r="A212" s="291"/>
      <c r="B212" s="269" t="s">
        <v>484</v>
      </c>
      <c r="C212" s="31">
        <v>185</v>
      </c>
      <c r="D212" s="31">
        <v>113</v>
      </c>
      <c r="E212" s="31">
        <v>196</v>
      </c>
      <c r="F212" s="31">
        <v>57</v>
      </c>
      <c r="G212" s="32">
        <v>72</v>
      </c>
      <c r="H212" s="291"/>
      <c r="O212" s="248"/>
      <c r="AD212" s="312"/>
      <c r="AQ212" s="312"/>
    </row>
    <row r="213" spans="1:43" x14ac:dyDescent="0.25">
      <c r="A213" s="291"/>
      <c r="B213" s="270" t="s">
        <v>485</v>
      </c>
      <c r="C213" s="33">
        <v>0</v>
      </c>
      <c r="D213" s="33">
        <v>0</v>
      </c>
      <c r="E213" s="33">
        <v>0</v>
      </c>
      <c r="F213" s="33">
        <v>0</v>
      </c>
      <c r="G213" s="34">
        <v>56</v>
      </c>
      <c r="H213" s="291"/>
      <c r="O213" s="248"/>
      <c r="AD213" s="312"/>
      <c r="AQ213" s="312"/>
    </row>
    <row r="214" spans="1:43" x14ac:dyDescent="0.25">
      <c r="A214" s="291"/>
      <c r="B214" s="269" t="s">
        <v>16</v>
      </c>
      <c r="C214" s="31">
        <v>1</v>
      </c>
      <c r="D214" s="31">
        <v>76</v>
      </c>
      <c r="E214" s="31">
        <v>9</v>
      </c>
      <c r="F214" s="31">
        <v>2</v>
      </c>
      <c r="G214" s="32">
        <v>53</v>
      </c>
      <c r="H214" s="291"/>
      <c r="O214" s="248"/>
      <c r="AD214" s="312"/>
      <c r="AQ214" s="312"/>
    </row>
    <row r="215" spans="1:43" x14ac:dyDescent="0.25">
      <c r="A215" s="291"/>
      <c r="B215" s="270" t="s">
        <v>21</v>
      </c>
      <c r="C215" s="33">
        <v>69</v>
      </c>
      <c r="D215" s="33">
        <v>632</v>
      </c>
      <c r="E215" s="33">
        <v>46</v>
      </c>
      <c r="F215" s="33">
        <v>61</v>
      </c>
      <c r="G215" s="34">
        <v>49</v>
      </c>
      <c r="H215" s="291"/>
      <c r="O215" s="248"/>
      <c r="AD215" s="312"/>
      <c r="AQ215" s="312"/>
    </row>
    <row r="216" spans="1:43" x14ac:dyDescent="0.25">
      <c r="A216" s="291"/>
      <c r="B216" s="269" t="s">
        <v>19</v>
      </c>
      <c r="C216" s="31">
        <v>291</v>
      </c>
      <c r="D216" s="31">
        <v>185</v>
      </c>
      <c r="E216" s="31">
        <v>184</v>
      </c>
      <c r="F216" s="31">
        <v>2</v>
      </c>
      <c r="G216" s="32">
        <v>45</v>
      </c>
      <c r="H216" s="291"/>
      <c r="O216" s="248"/>
      <c r="AD216" s="312"/>
      <c r="AQ216" s="312"/>
    </row>
    <row r="217" spans="1:43" x14ac:dyDescent="0.25">
      <c r="A217" s="291"/>
      <c r="B217" s="270" t="s">
        <v>15</v>
      </c>
      <c r="C217" s="33">
        <v>102</v>
      </c>
      <c r="D217" s="33">
        <v>47</v>
      </c>
      <c r="E217" s="33">
        <v>61</v>
      </c>
      <c r="F217" s="33">
        <v>62</v>
      </c>
      <c r="G217" s="34">
        <v>38</v>
      </c>
      <c r="H217" s="291"/>
      <c r="O217" s="248"/>
      <c r="AD217" s="312"/>
      <c r="AQ217" s="312"/>
    </row>
    <row r="218" spans="1:43" x14ac:dyDescent="0.25">
      <c r="A218" s="291"/>
      <c r="B218" s="269" t="s">
        <v>13</v>
      </c>
      <c r="C218" s="31">
        <v>12</v>
      </c>
      <c r="D218" s="31">
        <v>28</v>
      </c>
      <c r="E218" s="31">
        <v>33</v>
      </c>
      <c r="F218" s="31">
        <v>20</v>
      </c>
      <c r="G218" s="32">
        <v>38</v>
      </c>
      <c r="H218" s="291"/>
      <c r="O218" s="248"/>
      <c r="AD218" s="312"/>
      <c r="AQ218" s="312"/>
    </row>
    <row r="219" spans="1:43" x14ac:dyDescent="0.25">
      <c r="A219" s="291"/>
      <c r="B219" s="270" t="s">
        <v>74</v>
      </c>
      <c r="C219" s="33">
        <v>0</v>
      </c>
      <c r="D219" s="33">
        <v>0</v>
      </c>
      <c r="E219" s="33">
        <v>66</v>
      </c>
      <c r="F219" s="33">
        <v>32</v>
      </c>
      <c r="G219" s="34">
        <v>36</v>
      </c>
      <c r="H219" s="291"/>
      <c r="O219" s="248"/>
      <c r="AD219" s="312"/>
      <c r="AQ219" s="312"/>
    </row>
    <row r="220" spans="1:43" x14ac:dyDescent="0.25">
      <c r="A220" s="291"/>
      <c r="B220" s="269" t="s">
        <v>473</v>
      </c>
      <c r="C220" s="31">
        <v>0</v>
      </c>
      <c r="D220" s="31">
        <v>3</v>
      </c>
      <c r="E220" s="31">
        <v>34</v>
      </c>
      <c r="F220" s="31">
        <v>4</v>
      </c>
      <c r="G220" s="32">
        <v>32</v>
      </c>
      <c r="H220" s="291"/>
      <c r="O220" s="248"/>
      <c r="AD220" s="312"/>
      <c r="AQ220" s="312"/>
    </row>
    <row r="221" spans="1:43" x14ac:dyDescent="0.25">
      <c r="A221" s="291"/>
      <c r="B221" s="288"/>
      <c r="C221" s="288"/>
      <c r="D221" s="288"/>
      <c r="E221" s="288"/>
      <c r="F221" s="288"/>
      <c r="G221" s="293">
        <f>SUM(G204:G220)</f>
        <v>6984</v>
      </c>
      <c r="H221" s="283" t="s">
        <v>486</v>
      </c>
      <c r="I221" s="291"/>
      <c r="J221" s="291"/>
      <c r="K221" s="291"/>
      <c r="L221" s="291"/>
      <c r="M221" s="291"/>
      <c r="N221" s="291"/>
      <c r="O221" s="248"/>
      <c r="AD221" s="312"/>
      <c r="AQ221" s="312"/>
    </row>
    <row r="222" spans="1:43" x14ac:dyDescent="0.25">
      <c r="A222" s="291"/>
      <c r="B222" s="288"/>
      <c r="C222" s="288"/>
      <c r="D222" s="288"/>
      <c r="E222" s="288"/>
      <c r="F222" s="288"/>
      <c r="G222" s="288"/>
      <c r="H222" s="291"/>
      <c r="I222" s="291"/>
      <c r="J222" s="291"/>
      <c r="K222" s="291"/>
      <c r="L222" s="291"/>
      <c r="M222" s="291"/>
      <c r="N222" s="291"/>
      <c r="O222" s="248"/>
      <c r="AD222" s="312"/>
      <c r="AQ222" s="312"/>
    </row>
    <row r="223" spans="1:43" x14ac:dyDescent="0.25">
      <c r="A223" s="292" t="s">
        <v>22</v>
      </c>
      <c r="B223" s="245"/>
      <c r="C223" s="252">
        <v>2008</v>
      </c>
      <c r="D223" s="252">
        <v>2009</v>
      </c>
      <c r="E223" s="252">
        <v>2010</v>
      </c>
      <c r="F223" s="252">
        <v>2011</v>
      </c>
      <c r="G223" s="252">
        <v>2012</v>
      </c>
      <c r="H223" s="291"/>
      <c r="I223" s="291"/>
      <c r="J223" s="291"/>
      <c r="K223" s="291"/>
      <c r="L223" s="291"/>
      <c r="M223" s="291"/>
      <c r="N223" s="291"/>
      <c r="O223" s="248"/>
      <c r="AD223" s="312"/>
      <c r="AQ223" s="312"/>
    </row>
    <row r="224" spans="1:43" x14ac:dyDescent="0.25">
      <c r="A224" s="291"/>
      <c r="B224" s="266" t="s">
        <v>57</v>
      </c>
      <c r="C224" s="31">
        <v>14204</v>
      </c>
      <c r="D224" s="31">
        <v>14416</v>
      </c>
      <c r="E224" s="31">
        <v>29957</v>
      </c>
      <c r="F224" s="31">
        <v>30152</v>
      </c>
      <c r="G224" s="32">
        <v>40188</v>
      </c>
      <c r="H224" s="291"/>
      <c r="I224" s="291"/>
      <c r="J224" s="291"/>
      <c r="K224" s="291"/>
      <c r="L224" s="291"/>
      <c r="M224" s="291"/>
      <c r="N224" s="291"/>
      <c r="O224" s="248"/>
      <c r="AD224" s="312"/>
      <c r="AQ224" s="312"/>
    </row>
    <row r="225" spans="1:43" x14ac:dyDescent="0.25">
      <c r="A225" s="291"/>
      <c r="B225" s="267" t="s">
        <v>109</v>
      </c>
      <c r="C225" s="33">
        <v>5168</v>
      </c>
      <c r="D225" s="33">
        <v>4473</v>
      </c>
      <c r="E225" s="33">
        <v>4167</v>
      </c>
      <c r="F225" s="33">
        <v>5497</v>
      </c>
      <c r="G225" s="34">
        <v>3318</v>
      </c>
      <c r="H225" s="291"/>
      <c r="I225" s="291"/>
      <c r="J225" s="291"/>
      <c r="K225" s="291"/>
      <c r="L225" s="291"/>
      <c r="M225" s="291"/>
      <c r="N225" s="291"/>
      <c r="O225" s="248"/>
      <c r="AD225" s="312"/>
      <c r="AQ225" s="312"/>
    </row>
    <row r="226" spans="1:43" x14ac:dyDescent="0.25">
      <c r="A226" s="291"/>
      <c r="B226" s="266" t="s">
        <v>464</v>
      </c>
      <c r="C226" s="31">
        <v>3963</v>
      </c>
      <c r="D226" s="31">
        <v>5888</v>
      </c>
      <c r="E226" s="31">
        <v>5368</v>
      </c>
      <c r="F226" s="31">
        <v>5213</v>
      </c>
      <c r="G226" s="32">
        <v>3182</v>
      </c>
      <c r="H226" s="291"/>
      <c r="I226" s="291"/>
      <c r="J226" s="291"/>
      <c r="K226" s="291"/>
      <c r="L226" s="291"/>
      <c r="M226" s="291"/>
      <c r="N226" s="291"/>
      <c r="O226" s="248"/>
      <c r="AD226" s="312"/>
      <c r="AQ226" s="312"/>
    </row>
    <row r="227" spans="1:43" x14ac:dyDescent="0.25">
      <c r="A227" s="291"/>
      <c r="B227" s="267" t="s">
        <v>76</v>
      </c>
      <c r="C227" s="33">
        <v>1186</v>
      </c>
      <c r="D227" s="33">
        <v>827</v>
      </c>
      <c r="E227" s="33">
        <v>1506</v>
      </c>
      <c r="F227" s="33">
        <v>1555</v>
      </c>
      <c r="G227" s="34">
        <v>2333</v>
      </c>
      <c r="H227" s="291"/>
      <c r="I227" s="291"/>
      <c r="J227" s="291"/>
      <c r="K227" s="291"/>
      <c r="L227" s="291"/>
      <c r="M227" s="291"/>
      <c r="N227" s="291"/>
      <c r="O227" s="248"/>
      <c r="AD227" s="312"/>
      <c r="AQ227" s="312"/>
    </row>
    <row r="228" spans="1:43" x14ac:dyDescent="0.25">
      <c r="A228" s="291"/>
      <c r="B228" s="266" t="s">
        <v>47</v>
      </c>
      <c r="C228" s="31">
        <v>907</v>
      </c>
      <c r="D228" s="31">
        <v>1148</v>
      </c>
      <c r="E228" s="31">
        <v>999</v>
      </c>
      <c r="F228" s="31">
        <v>1454</v>
      </c>
      <c r="G228" s="32">
        <v>2000</v>
      </c>
      <c r="H228" s="291"/>
      <c r="I228" s="291"/>
      <c r="J228" s="291"/>
      <c r="K228" s="291"/>
      <c r="L228" s="291"/>
      <c r="M228" s="291"/>
      <c r="N228" s="291"/>
      <c r="O228" s="248"/>
      <c r="AD228" s="312"/>
      <c r="AQ228" s="312"/>
    </row>
    <row r="229" spans="1:43" x14ac:dyDescent="0.25">
      <c r="A229" s="291"/>
      <c r="B229" s="267" t="s">
        <v>14</v>
      </c>
      <c r="C229" s="33">
        <v>997</v>
      </c>
      <c r="D229" s="33">
        <v>484</v>
      </c>
      <c r="E229" s="33">
        <v>794</v>
      </c>
      <c r="F229" s="33">
        <v>757</v>
      </c>
      <c r="G229" s="34">
        <v>848</v>
      </c>
      <c r="H229" s="291"/>
      <c r="I229" s="291"/>
      <c r="J229" s="291"/>
      <c r="K229" s="291"/>
      <c r="L229" s="291"/>
      <c r="M229" s="291"/>
      <c r="N229" s="291"/>
      <c r="O229" s="248"/>
      <c r="AD229" s="312"/>
      <c r="AQ229" s="312"/>
    </row>
    <row r="230" spans="1:43" x14ac:dyDescent="0.25">
      <c r="A230" s="291"/>
      <c r="B230" s="266" t="s">
        <v>48</v>
      </c>
      <c r="C230" s="31">
        <v>594</v>
      </c>
      <c r="D230" s="31">
        <v>425</v>
      </c>
      <c r="E230" s="31">
        <v>1407</v>
      </c>
      <c r="F230" s="31">
        <v>891</v>
      </c>
      <c r="G230" s="32">
        <v>838</v>
      </c>
      <c r="H230" s="291"/>
      <c r="I230" s="291"/>
      <c r="J230" s="291"/>
      <c r="K230" s="291"/>
      <c r="L230" s="291"/>
      <c r="M230" s="291"/>
      <c r="N230" s="291"/>
      <c r="O230" s="248"/>
      <c r="AD230" s="312"/>
      <c r="AQ230" s="312"/>
    </row>
    <row r="231" spans="1:43" x14ac:dyDescent="0.25">
      <c r="A231" s="291"/>
      <c r="B231" s="267" t="s">
        <v>39</v>
      </c>
      <c r="C231" s="33">
        <v>162</v>
      </c>
      <c r="D231" s="33">
        <v>249</v>
      </c>
      <c r="E231" s="33">
        <v>125</v>
      </c>
      <c r="F231" s="33">
        <v>161</v>
      </c>
      <c r="G231" s="34">
        <v>624</v>
      </c>
      <c r="H231" s="291"/>
      <c r="I231" s="291"/>
      <c r="J231" s="291"/>
      <c r="K231" s="291"/>
      <c r="L231" s="291"/>
      <c r="M231" s="291"/>
      <c r="N231" s="291"/>
      <c r="O231" s="248"/>
      <c r="AD231" s="312"/>
      <c r="AQ231" s="312"/>
    </row>
    <row r="232" spans="1:43" x14ac:dyDescent="0.25">
      <c r="A232" s="291"/>
      <c r="B232" s="266" t="s">
        <v>16</v>
      </c>
      <c r="C232" s="31">
        <v>476</v>
      </c>
      <c r="D232" s="31">
        <v>199</v>
      </c>
      <c r="E232" s="31">
        <v>355</v>
      </c>
      <c r="F232" s="31">
        <v>186</v>
      </c>
      <c r="G232" s="32">
        <v>488</v>
      </c>
      <c r="H232" s="291"/>
      <c r="I232" s="291"/>
      <c r="J232" s="291"/>
      <c r="K232" s="291"/>
      <c r="L232" s="291"/>
      <c r="M232" s="291"/>
      <c r="N232" s="291"/>
      <c r="O232" s="248"/>
      <c r="AD232" s="312"/>
      <c r="AQ232" s="312"/>
    </row>
    <row r="233" spans="1:43" x14ac:dyDescent="0.25">
      <c r="A233" s="291"/>
      <c r="B233" s="267" t="s">
        <v>85</v>
      </c>
      <c r="C233" s="33">
        <v>163</v>
      </c>
      <c r="D233" s="33">
        <v>57</v>
      </c>
      <c r="E233" s="33">
        <v>257</v>
      </c>
      <c r="F233" s="33">
        <v>204</v>
      </c>
      <c r="G233" s="34">
        <v>439</v>
      </c>
      <c r="H233" s="291"/>
      <c r="I233" s="291"/>
      <c r="J233" s="291"/>
      <c r="K233" s="291"/>
      <c r="L233" s="291"/>
      <c r="M233" s="291"/>
      <c r="N233" s="291"/>
      <c r="O233" s="248"/>
      <c r="AD233" s="312"/>
      <c r="AQ233" s="312"/>
    </row>
    <row r="234" spans="1:43" x14ac:dyDescent="0.25">
      <c r="A234" s="291"/>
      <c r="B234" s="266" t="s">
        <v>50</v>
      </c>
      <c r="C234" s="31">
        <v>45</v>
      </c>
      <c r="D234" s="31">
        <v>8</v>
      </c>
      <c r="E234" s="31">
        <v>125</v>
      </c>
      <c r="F234" s="31">
        <v>22</v>
      </c>
      <c r="G234" s="32">
        <v>380</v>
      </c>
      <c r="H234" s="291"/>
      <c r="I234" s="291"/>
      <c r="J234" s="291"/>
      <c r="K234" s="291"/>
      <c r="L234" s="291"/>
      <c r="M234" s="291"/>
      <c r="N234" s="291"/>
      <c r="O234" s="248"/>
      <c r="AD234" s="312"/>
      <c r="AQ234" s="312"/>
    </row>
    <row r="235" spans="1:43" x14ac:dyDescent="0.25">
      <c r="A235" s="291"/>
      <c r="B235" s="267" t="s">
        <v>21</v>
      </c>
      <c r="C235" s="33">
        <v>316</v>
      </c>
      <c r="D235" s="33">
        <v>249</v>
      </c>
      <c r="E235" s="33">
        <v>312</v>
      </c>
      <c r="F235" s="33">
        <v>398</v>
      </c>
      <c r="G235" s="34">
        <v>375</v>
      </c>
      <c r="H235" s="291"/>
      <c r="I235" s="291"/>
      <c r="J235" s="291"/>
      <c r="K235" s="291"/>
      <c r="L235" s="291"/>
      <c r="M235" s="291"/>
      <c r="N235" s="291"/>
      <c r="O235" s="248"/>
      <c r="AD235" s="312"/>
      <c r="AQ235" s="312"/>
    </row>
    <row r="236" spans="1:43" x14ac:dyDescent="0.25">
      <c r="A236" s="291"/>
      <c r="B236" s="266" t="s">
        <v>18</v>
      </c>
      <c r="C236" s="31">
        <v>177</v>
      </c>
      <c r="D236" s="31">
        <v>254</v>
      </c>
      <c r="E236" s="31">
        <v>222</v>
      </c>
      <c r="F236" s="31">
        <v>435</v>
      </c>
      <c r="G236" s="32">
        <v>367</v>
      </c>
      <c r="H236" s="291"/>
      <c r="I236" s="291"/>
      <c r="J236" s="291"/>
      <c r="K236" s="291"/>
      <c r="L236" s="291"/>
      <c r="M236" s="291"/>
      <c r="N236" s="291"/>
      <c r="O236" s="248"/>
      <c r="AD236" s="312"/>
      <c r="AQ236" s="312"/>
    </row>
    <row r="237" spans="1:43" x14ac:dyDescent="0.25">
      <c r="A237" s="291"/>
      <c r="B237" s="267" t="s">
        <v>15</v>
      </c>
      <c r="C237" s="33">
        <v>398</v>
      </c>
      <c r="D237" s="33">
        <v>685</v>
      </c>
      <c r="E237" s="33">
        <v>314</v>
      </c>
      <c r="F237" s="33">
        <v>512</v>
      </c>
      <c r="G237" s="34">
        <v>309</v>
      </c>
      <c r="H237" s="291"/>
      <c r="I237" s="291"/>
      <c r="J237" s="291"/>
      <c r="K237" s="291"/>
      <c r="L237" s="291"/>
      <c r="M237" s="291"/>
      <c r="N237" s="291"/>
      <c r="O237" s="248"/>
      <c r="AD237" s="312"/>
      <c r="AQ237" s="312"/>
    </row>
    <row r="238" spans="1:43" x14ac:dyDescent="0.25">
      <c r="A238" s="291"/>
      <c r="B238" s="266" t="s">
        <v>19</v>
      </c>
      <c r="C238" s="31">
        <v>888</v>
      </c>
      <c r="D238" s="31">
        <v>740</v>
      </c>
      <c r="E238" s="31">
        <v>1123</v>
      </c>
      <c r="F238" s="31">
        <v>320</v>
      </c>
      <c r="G238" s="32">
        <v>277</v>
      </c>
      <c r="H238" s="291"/>
      <c r="I238" s="291"/>
      <c r="J238" s="291"/>
      <c r="K238" s="291"/>
      <c r="L238" s="291"/>
      <c r="M238" s="291"/>
      <c r="N238" s="291"/>
      <c r="O238" s="248"/>
      <c r="AD238" s="312"/>
      <c r="AQ238" s="312"/>
    </row>
    <row r="239" spans="1:43" x14ac:dyDescent="0.25">
      <c r="A239" s="291"/>
      <c r="B239" s="267" t="s">
        <v>58</v>
      </c>
      <c r="C239" s="33">
        <v>65</v>
      </c>
      <c r="D239" s="33">
        <v>86</v>
      </c>
      <c r="E239" s="33">
        <v>149</v>
      </c>
      <c r="F239" s="33">
        <v>43</v>
      </c>
      <c r="G239" s="34">
        <v>231</v>
      </c>
      <c r="H239" s="291"/>
      <c r="I239" s="291"/>
      <c r="J239" s="291"/>
      <c r="K239" s="291"/>
      <c r="L239" s="291"/>
      <c r="M239" s="291"/>
      <c r="N239" s="291"/>
      <c r="O239" s="248"/>
      <c r="AD239" s="312"/>
      <c r="AQ239" s="312"/>
    </row>
    <row r="240" spans="1:43" x14ac:dyDescent="0.25">
      <c r="A240" s="291"/>
      <c r="B240" s="266" t="s">
        <v>51</v>
      </c>
      <c r="C240" s="31">
        <v>0</v>
      </c>
      <c r="D240" s="31">
        <v>1</v>
      </c>
      <c r="E240" s="31">
        <v>4</v>
      </c>
      <c r="F240" s="31">
        <v>20</v>
      </c>
      <c r="G240" s="32">
        <v>229</v>
      </c>
      <c r="H240" s="291"/>
      <c r="I240" s="291"/>
      <c r="J240" s="291"/>
      <c r="K240" s="291"/>
      <c r="L240" s="291"/>
      <c r="M240" s="291"/>
      <c r="N240" s="291"/>
      <c r="O240" s="248"/>
      <c r="AD240" s="312"/>
      <c r="AQ240" s="312"/>
    </row>
    <row r="241" spans="1:43" x14ac:dyDescent="0.25">
      <c r="A241" s="291"/>
      <c r="B241" s="267" t="s">
        <v>479</v>
      </c>
      <c r="C241" s="33">
        <v>2708</v>
      </c>
      <c r="D241" s="33">
        <v>1759</v>
      </c>
      <c r="E241" s="33">
        <v>1387</v>
      </c>
      <c r="F241" s="33">
        <v>232</v>
      </c>
      <c r="G241" s="34">
        <v>198</v>
      </c>
      <c r="H241" s="291"/>
      <c r="I241" s="291"/>
      <c r="J241" s="291"/>
      <c r="K241" s="291"/>
      <c r="L241" s="291"/>
      <c r="M241" s="291"/>
      <c r="N241" s="291"/>
      <c r="O241" s="248"/>
      <c r="AD241" s="312"/>
      <c r="AQ241" s="312"/>
    </row>
    <row r="242" spans="1:43" x14ac:dyDescent="0.25">
      <c r="A242" s="291"/>
      <c r="B242" s="227" t="s">
        <v>77</v>
      </c>
      <c r="C242" s="284">
        <v>127</v>
      </c>
      <c r="D242" s="284">
        <v>51</v>
      </c>
      <c r="E242" s="284">
        <v>151</v>
      </c>
      <c r="F242" s="284">
        <v>41</v>
      </c>
      <c r="G242" s="285">
        <v>188</v>
      </c>
      <c r="H242" s="291"/>
      <c r="I242" s="291"/>
      <c r="J242" s="291"/>
      <c r="K242" s="291"/>
      <c r="L242" s="291"/>
      <c r="M242" s="291"/>
      <c r="N242" s="291"/>
      <c r="O242" s="248"/>
      <c r="AD242" s="312"/>
      <c r="AQ242" s="312"/>
    </row>
    <row r="243" spans="1:43" x14ac:dyDescent="0.25">
      <c r="A243" s="291"/>
      <c r="B243" s="288"/>
      <c r="C243" s="288"/>
      <c r="D243" s="288"/>
      <c r="E243" s="288"/>
      <c r="F243" s="288"/>
      <c r="G243" s="288"/>
      <c r="H243" s="295" t="s">
        <v>486</v>
      </c>
      <c r="I243" s="291"/>
      <c r="J243" s="291"/>
      <c r="K243" s="291"/>
      <c r="L243" s="291"/>
      <c r="M243" s="291"/>
      <c r="N243" s="291"/>
      <c r="O243" s="248"/>
      <c r="AD243" s="312"/>
      <c r="AQ243" s="312"/>
    </row>
    <row r="244" spans="1:43" x14ac:dyDescent="0.25">
      <c r="A244" s="291"/>
      <c r="B244" s="288"/>
      <c r="C244" s="288"/>
      <c r="D244" s="288"/>
      <c r="E244" s="288"/>
      <c r="F244" s="288"/>
      <c r="G244" s="288"/>
      <c r="H244" s="291"/>
      <c r="I244" s="291"/>
      <c r="J244" s="291"/>
      <c r="K244" s="291"/>
      <c r="L244" s="291"/>
      <c r="M244" s="291"/>
      <c r="N244" s="291"/>
      <c r="O244" s="248"/>
      <c r="AD244" s="312"/>
      <c r="AQ244" s="312"/>
    </row>
    <row r="245" spans="1:43" x14ac:dyDescent="0.25">
      <c r="A245" s="291"/>
      <c r="B245" s="288"/>
      <c r="C245" s="288"/>
      <c r="D245" s="288"/>
      <c r="E245" s="288"/>
      <c r="F245" s="288"/>
      <c r="G245" s="288"/>
      <c r="H245" s="291"/>
      <c r="I245" s="291"/>
      <c r="J245" s="291"/>
      <c r="K245" s="291"/>
      <c r="L245" s="291"/>
      <c r="M245" s="291"/>
      <c r="N245" s="291"/>
      <c r="O245" s="248"/>
      <c r="AD245" s="312"/>
      <c r="AQ245" s="312"/>
    </row>
    <row r="246" spans="1:43" x14ac:dyDescent="0.25">
      <c r="A246" s="292" t="s">
        <v>443</v>
      </c>
      <c r="B246" s="245"/>
      <c r="C246" s="252">
        <v>2008</v>
      </c>
      <c r="D246" s="252">
        <v>2009</v>
      </c>
      <c r="E246" s="252">
        <v>2010</v>
      </c>
      <c r="F246" s="252">
        <v>2011</v>
      </c>
      <c r="G246" s="252">
        <v>2012</v>
      </c>
      <c r="H246" s="291"/>
      <c r="I246" s="291"/>
      <c r="J246" s="291"/>
      <c r="K246" s="291"/>
      <c r="L246" s="291"/>
      <c r="M246" s="291"/>
      <c r="N246" s="291"/>
      <c r="O246" s="248"/>
      <c r="AD246" s="312"/>
      <c r="AQ246" s="312"/>
    </row>
    <row r="247" spans="1:43" x14ac:dyDescent="0.25">
      <c r="A247" s="291"/>
      <c r="B247" s="269" t="s">
        <v>57</v>
      </c>
      <c r="C247" s="31">
        <v>3748</v>
      </c>
      <c r="D247" s="31">
        <v>6946</v>
      </c>
      <c r="E247" s="31">
        <v>5590</v>
      </c>
      <c r="F247" s="31">
        <v>7206</v>
      </c>
      <c r="G247" s="32">
        <v>11949</v>
      </c>
      <c r="H247" s="291"/>
      <c r="I247" s="291"/>
      <c r="J247" s="291"/>
      <c r="K247" s="291"/>
      <c r="L247" s="291"/>
      <c r="M247" s="291"/>
      <c r="N247" s="291"/>
      <c r="O247" s="248"/>
      <c r="AD247" s="312"/>
      <c r="AQ247" s="312"/>
    </row>
    <row r="248" spans="1:43" x14ac:dyDescent="0.25">
      <c r="A248" s="291"/>
      <c r="B248" s="270" t="s">
        <v>47</v>
      </c>
      <c r="C248" s="33">
        <v>48</v>
      </c>
      <c r="D248" s="33">
        <v>97</v>
      </c>
      <c r="E248" s="33">
        <v>144</v>
      </c>
      <c r="F248" s="33">
        <v>1615</v>
      </c>
      <c r="G248" s="34">
        <v>4812</v>
      </c>
      <c r="H248" s="291"/>
      <c r="I248" s="291"/>
      <c r="J248" s="291"/>
      <c r="K248" s="291"/>
      <c r="L248" s="291"/>
      <c r="M248" s="291"/>
      <c r="N248" s="291"/>
      <c r="O248" s="248"/>
      <c r="AD248" s="312"/>
      <c r="AQ248" s="312"/>
    </row>
    <row r="249" spans="1:43" x14ac:dyDescent="0.25">
      <c r="A249" s="291"/>
      <c r="B249" s="269" t="s">
        <v>464</v>
      </c>
      <c r="C249" s="31">
        <v>1935</v>
      </c>
      <c r="D249" s="31">
        <v>2550</v>
      </c>
      <c r="E249" s="31">
        <v>2405</v>
      </c>
      <c r="F249" s="31">
        <v>9017</v>
      </c>
      <c r="G249" s="32">
        <v>3642</v>
      </c>
      <c r="H249" s="291"/>
      <c r="I249" s="291"/>
      <c r="J249" s="291"/>
      <c r="K249" s="291"/>
      <c r="L249" s="291"/>
      <c r="M249" s="291"/>
      <c r="N249" s="291"/>
      <c r="O249" s="248"/>
      <c r="AD249" s="312"/>
      <c r="AQ249" s="312"/>
    </row>
    <row r="250" spans="1:43" x14ac:dyDescent="0.25">
      <c r="A250" s="291"/>
      <c r="B250" s="270" t="s">
        <v>74</v>
      </c>
      <c r="C250" s="33">
        <v>13</v>
      </c>
      <c r="D250" s="33">
        <v>25</v>
      </c>
      <c r="E250" s="33">
        <v>8</v>
      </c>
      <c r="F250" s="33">
        <v>60</v>
      </c>
      <c r="G250" s="34">
        <v>1531</v>
      </c>
      <c r="H250" s="291"/>
      <c r="I250" s="291"/>
      <c r="J250" s="291"/>
      <c r="K250" s="291"/>
      <c r="L250" s="291"/>
      <c r="M250" s="291"/>
      <c r="N250" s="291"/>
      <c r="O250" s="248"/>
      <c r="AD250" s="312"/>
      <c r="AQ250" s="312"/>
    </row>
    <row r="251" spans="1:43" x14ac:dyDescent="0.25">
      <c r="A251" s="291"/>
      <c r="B251" s="269" t="s">
        <v>109</v>
      </c>
      <c r="C251" s="31">
        <v>6545</v>
      </c>
      <c r="D251" s="31">
        <v>3067</v>
      </c>
      <c r="E251" s="31">
        <v>5103</v>
      </c>
      <c r="F251" s="31">
        <v>1760</v>
      </c>
      <c r="G251" s="32">
        <v>1216</v>
      </c>
      <c r="H251" s="291"/>
      <c r="I251" s="291"/>
      <c r="J251" s="291"/>
      <c r="K251" s="291"/>
      <c r="L251" s="291"/>
      <c r="M251" s="291"/>
      <c r="N251" s="291"/>
      <c r="O251" s="248"/>
      <c r="AD251" s="312"/>
      <c r="AQ251" s="312"/>
    </row>
    <row r="252" spans="1:43" x14ac:dyDescent="0.25">
      <c r="A252" s="291"/>
      <c r="B252" s="270" t="s">
        <v>76</v>
      </c>
      <c r="C252" s="33">
        <v>134</v>
      </c>
      <c r="D252" s="33">
        <v>223</v>
      </c>
      <c r="E252" s="33">
        <v>497</v>
      </c>
      <c r="F252" s="33">
        <v>509</v>
      </c>
      <c r="G252" s="34">
        <v>1176</v>
      </c>
      <c r="H252" s="291"/>
      <c r="I252" s="291"/>
      <c r="J252" s="291"/>
      <c r="K252" s="291"/>
      <c r="L252" s="291"/>
      <c r="M252" s="291"/>
      <c r="N252" s="291"/>
      <c r="O252" s="248"/>
      <c r="AD252" s="312"/>
      <c r="AQ252" s="312"/>
    </row>
    <row r="253" spans="1:43" x14ac:dyDescent="0.25">
      <c r="A253" s="291"/>
      <c r="B253" s="269" t="s">
        <v>21</v>
      </c>
      <c r="C253" s="31">
        <v>285</v>
      </c>
      <c r="D253" s="31">
        <v>52</v>
      </c>
      <c r="E253" s="31">
        <v>174</v>
      </c>
      <c r="F253" s="31">
        <v>236</v>
      </c>
      <c r="G253" s="32">
        <v>399</v>
      </c>
      <c r="H253" s="291"/>
      <c r="I253" s="291"/>
      <c r="J253" s="291"/>
      <c r="K253" s="291"/>
      <c r="L253" s="291"/>
      <c r="M253" s="291"/>
      <c r="N253" s="291"/>
      <c r="O253" s="248"/>
      <c r="AD253" s="312"/>
      <c r="AQ253" s="312"/>
    </row>
    <row r="254" spans="1:43" x14ac:dyDescent="0.25">
      <c r="A254" s="291"/>
      <c r="B254" s="270" t="s">
        <v>22</v>
      </c>
      <c r="C254" s="33">
        <v>2069</v>
      </c>
      <c r="D254" s="33">
        <v>1198</v>
      </c>
      <c r="E254" s="33">
        <v>490</v>
      </c>
      <c r="F254" s="33">
        <v>740</v>
      </c>
      <c r="G254" s="34">
        <v>331</v>
      </c>
      <c r="H254" s="291"/>
      <c r="I254" s="291"/>
      <c r="J254" s="291"/>
      <c r="K254" s="291"/>
      <c r="L254" s="291"/>
      <c r="M254" s="291"/>
      <c r="N254" s="291"/>
      <c r="O254" s="248"/>
      <c r="AD254" s="312"/>
      <c r="AQ254" s="312"/>
    </row>
    <row r="255" spans="1:43" x14ac:dyDescent="0.25">
      <c r="A255" s="291"/>
      <c r="B255" s="269" t="s">
        <v>14</v>
      </c>
      <c r="C255" s="31">
        <v>199</v>
      </c>
      <c r="D255" s="31">
        <v>567</v>
      </c>
      <c r="E255" s="31">
        <v>109</v>
      </c>
      <c r="F255" s="31">
        <v>368</v>
      </c>
      <c r="G255" s="32">
        <v>314</v>
      </c>
      <c r="H255" s="291"/>
      <c r="I255" s="291"/>
      <c r="J255" s="291"/>
      <c r="K255" s="291"/>
      <c r="L255" s="291"/>
      <c r="M255" s="291"/>
      <c r="N255" s="291"/>
      <c r="O255" s="248"/>
      <c r="AD255" s="312"/>
      <c r="AQ255" s="312"/>
    </row>
    <row r="256" spans="1:43" x14ac:dyDescent="0.25">
      <c r="A256" s="291"/>
      <c r="B256" s="270" t="s">
        <v>48</v>
      </c>
      <c r="C256" s="33">
        <v>206</v>
      </c>
      <c r="D256" s="33">
        <v>331</v>
      </c>
      <c r="E256" s="33">
        <v>239</v>
      </c>
      <c r="F256" s="33">
        <v>305</v>
      </c>
      <c r="G256" s="34">
        <v>217</v>
      </c>
      <c r="H256" s="291"/>
      <c r="I256" s="291"/>
      <c r="J256" s="291"/>
      <c r="K256" s="291"/>
      <c r="L256" s="291"/>
      <c r="M256" s="291"/>
      <c r="N256" s="291"/>
      <c r="O256" s="248"/>
      <c r="AD256" s="312"/>
      <c r="AQ256" s="312"/>
    </row>
    <row r="257" spans="1:43" x14ac:dyDescent="0.25">
      <c r="A257" s="291"/>
      <c r="B257" s="269" t="s">
        <v>15</v>
      </c>
      <c r="C257" s="31">
        <v>141</v>
      </c>
      <c r="D257" s="31">
        <v>76</v>
      </c>
      <c r="E257" s="31">
        <v>91</v>
      </c>
      <c r="F257" s="31">
        <v>124</v>
      </c>
      <c r="G257" s="32">
        <v>214</v>
      </c>
      <c r="H257" s="291"/>
      <c r="I257" s="291"/>
      <c r="J257" s="291"/>
      <c r="K257" s="291"/>
      <c r="L257" s="291"/>
      <c r="M257" s="291"/>
      <c r="N257" s="291"/>
      <c r="O257" s="248"/>
      <c r="AD257" s="312"/>
      <c r="AQ257" s="312"/>
    </row>
    <row r="258" spans="1:43" x14ac:dyDescent="0.25">
      <c r="A258" s="291"/>
      <c r="B258" s="296" t="s">
        <v>77</v>
      </c>
      <c r="C258" s="297">
        <v>285</v>
      </c>
      <c r="D258" s="297">
        <v>97</v>
      </c>
      <c r="E258" s="297">
        <v>93</v>
      </c>
      <c r="F258" s="297">
        <v>133</v>
      </c>
      <c r="G258" s="298">
        <v>167</v>
      </c>
      <c r="H258" s="291"/>
      <c r="I258" s="291"/>
      <c r="J258" s="291"/>
      <c r="K258" s="291"/>
      <c r="L258" s="291"/>
      <c r="M258" s="291"/>
      <c r="N258" s="291"/>
      <c r="O258" s="248"/>
      <c r="AD258" s="312"/>
      <c r="AQ258" s="312"/>
    </row>
    <row r="259" spans="1:43" x14ac:dyDescent="0.25">
      <c r="A259" s="291"/>
      <c r="B259" s="269" t="s">
        <v>16</v>
      </c>
      <c r="C259" s="31">
        <v>164</v>
      </c>
      <c r="D259" s="31">
        <v>35</v>
      </c>
      <c r="E259" s="31">
        <v>131</v>
      </c>
      <c r="F259" s="31">
        <v>48</v>
      </c>
      <c r="G259" s="32">
        <v>158</v>
      </c>
      <c r="H259" s="291"/>
      <c r="I259" s="291"/>
      <c r="J259" s="291"/>
      <c r="K259" s="291"/>
      <c r="L259" s="291"/>
      <c r="M259" s="291"/>
      <c r="N259" s="291"/>
      <c r="O259" s="248"/>
      <c r="AD259" s="312"/>
      <c r="AQ259" s="312"/>
    </row>
    <row r="260" spans="1:43" x14ac:dyDescent="0.25">
      <c r="A260" s="291"/>
      <c r="B260" s="270" t="s">
        <v>85</v>
      </c>
      <c r="C260" s="33">
        <v>3</v>
      </c>
      <c r="D260" s="33">
        <v>35</v>
      </c>
      <c r="E260" s="33">
        <v>68</v>
      </c>
      <c r="F260" s="33">
        <v>153</v>
      </c>
      <c r="G260" s="34">
        <v>157</v>
      </c>
      <c r="H260" s="291"/>
      <c r="I260" s="291"/>
      <c r="J260" s="291"/>
      <c r="K260" s="291"/>
      <c r="L260" s="291"/>
      <c r="M260" s="291"/>
      <c r="N260" s="291"/>
      <c r="O260" s="248"/>
      <c r="AD260" s="312"/>
      <c r="AQ260" s="312"/>
    </row>
    <row r="261" spans="1:43" x14ac:dyDescent="0.25">
      <c r="A261" s="291"/>
      <c r="B261" s="269" t="s">
        <v>19</v>
      </c>
      <c r="C261" s="31">
        <v>1445</v>
      </c>
      <c r="D261" s="31">
        <v>229</v>
      </c>
      <c r="E261" s="31">
        <v>848</v>
      </c>
      <c r="F261" s="31">
        <v>779</v>
      </c>
      <c r="G261" s="32">
        <v>121</v>
      </c>
      <c r="H261" s="291"/>
      <c r="I261" s="291"/>
      <c r="J261" s="291"/>
      <c r="K261" s="291"/>
      <c r="L261" s="291"/>
      <c r="M261" s="291"/>
      <c r="N261" s="291"/>
      <c r="O261" s="248"/>
      <c r="AD261" s="312"/>
      <c r="AQ261" s="312"/>
    </row>
    <row r="262" spans="1:43" x14ac:dyDescent="0.25">
      <c r="A262" s="291"/>
      <c r="B262" s="270" t="s">
        <v>11</v>
      </c>
      <c r="C262" s="300">
        <v>17629</v>
      </c>
      <c r="D262" s="300">
        <v>15911</v>
      </c>
      <c r="E262" s="300">
        <v>16307</v>
      </c>
      <c r="F262" s="300">
        <v>23809</v>
      </c>
      <c r="G262" s="301">
        <v>27292</v>
      </c>
      <c r="H262" s="295" t="s">
        <v>486</v>
      </c>
      <c r="I262" s="291"/>
      <c r="J262" s="291"/>
      <c r="K262" s="291"/>
      <c r="L262" s="291"/>
      <c r="M262" s="291"/>
      <c r="N262" s="291"/>
      <c r="O262" s="313"/>
      <c r="AD262" s="312"/>
      <c r="AQ262" s="312"/>
    </row>
    <row r="263" spans="1:43" x14ac:dyDescent="0.25">
      <c r="A263" s="291"/>
      <c r="B263" s="288"/>
      <c r="C263" s="288"/>
      <c r="D263" s="288"/>
      <c r="E263" s="288"/>
      <c r="F263" s="288"/>
      <c r="G263" s="288"/>
      <c r="H263" s="291"/>
      <c r="I263" s="291"/>
      <c r="J263" s="291"/>
      <c r="K263" s="291"/>
      <c r="L263" s="291"/>
      <c r="M263" s="291"/>
      <c r="N263" s="291"/>
      <c r="O263" s="312"/>
      <c r="AD263" s="312"/>
      <c r="AQ263" s="312"/>
    </row>
    <row r="264" spans="1:43" x14ac:dyDescent="0.25">
      <c r="A264" s="312"/>
      <c r="B264" s="318"/>
      <c r="C264" s="318"/>
      <c r="D264" s="318"/>
      <c r="E264" s="318"/>
      <c r="F264" s="318"/>
      <c r="G264" s="318"/>
      <c r="H264" s="312"/>
      <c r="I264" s="312"/>
      <c r="J264" s="312"/>
      <c r="K264" s="312"/>
      <c r="L264" s="312"/>
      <c r="M264" s="312"/>
      <c r="N264" s="312"/>
      <c r="O264" s="312"/>
      <c r="P264" s="312"/>
      <c r="Q264" s="312"/>
      <c r="R264" s="312"/>
      <c r="S264" s="312"/>
      <c r="T264" s="312"/>
      <c r="U264" s="312"/>
      <c r="V264" s="312"/>
      <c r="W264" s="312"/>
      <c r="X264" s="312"/>
      <c r="Y264" s="312"/>
      <c r="Z264" s="312"/>
      <c r="AA264" s="312"/>
      <c r="AB264" s="312"/>
      <c r="AC264" s="312"/>
      <c r="AD264" s="312"/>
      <c r="AE264" s="312"/>
      <c r="AF264" s="312"/>
      <c r="AG264" s="312"/>
      <c r="AH264" s="312"/>
      <c r="AI264" s="312"/>
      <c r="AJ264" s="312"/>
      <c r="AK264" s="312"/>
      <c r="AL264" s="312"/>
      <c r="AM264" s="312"/>
      <c r="AN264" s="312"/>
      <c r="AO264" s="312"/>
      <c r="AP264" s="312"/>
      <c r="AQ264" s="312"/>
    </row>
    <row r="265" spans="1:43" x14ac:dyDescent="0.25">
      <c r="A265" s="312"/>
      <c r="B265" s="318"/>
      <c r="C265" s="318"/>
      <c r="D265" s="318"/>
      <c r="E265" s="318"/>
      <c r="F265" s="318"/>
      <c r="G265" s="318"/>
      <c r="H265" s="312"/>
      <c r="I265" s="312"/>
      <c r="J265" s="312"/>
      <c r="K265" s="312"/>
      <c r="L265" s="312"/>
      <c r="M265" s="312"/>
      <c r="N265" s="312"/>
      <c r="O265" s="312"/>
      <c r="P265" s="312"/>
      <c r="Q265" s="312"/>
      <c r="R265" s="312"/>
      <c r="S265" s="312"/>
      <c r="T265" s="312"/>
      <c r="U265" s="312"/>
      <c r="V265" s="312"/>
      <c r="W265" s="312"/>
      <c r="X265" s="312"/>
      <c r="Y265" s="312"/>
      <c r="Z265" s="312"/>
      <c r="AA265" s="312"/>
      <c r="AB265" s="312"/>
      <c r="AC265" s="312"/>
      <c r="AD265" s="312"/>
      <c r="AE265" s="312"/>
      <c r="AF265" s="312"/>
      <c r="AG265" s="312"/>
      <c r="AH265" s="312"/>
      <c r="AI265" s="312"/>
      <c r="AJ265" s="312"/>
      <c r="AK265" s="312"/>
      <c r="AL265" s="312"/>
      <c r="AM265" s="312"/>
      <c r="AN265" s="312"/>
      <c r="AO265" s="312"/>
      <c r="AP265" s="312"/>
      <c r="AQ265" s="312"/>
    </row>
    <row r="266" spans="1:43" x14ac:dyDescent="0.25">
      <c r="A266" s="291"/>
      <c r="B266" s="288"/>
      <c r="C266" s="288"/>
      <c r="D266" s="288"/>
      <c r="E266" s="288"/>
      <c r="F266" s="288"/>
      <c r="G266" s="288"/>
      <c r="H266" s="291"/>
      <c r="I266" s="291"/>
      <c r="J266" s="291"/>
      <c r="K266" s="291"/>
      <c r="L266" s="291"/>
      <c r="M266" s="291"/>
      <c r="N266" s="291"/>
      <c r="O266" s="312"/>
      <c r="AD266" s="312"/>
      <c r="AQ266" s="312"/>
    </row>
    <row r="267" spans="1:43" x14ac:dyDescent="0.25">
      <c r="A267" s="291"/>
      <c r="B267" s="288"/>
      <c r="C267" s="288"/>
      <c r="D267" s="288"/>
      <c r="E267" s="288"/>
      <c r="F267" s="288"/>
      <c r="G267" s="288"/>
      <c r="H267" s="291"/>
      <c r="I267" s="291"/>
      <c r="J267" s="291"/>
      <c r="K267" s="291"/>
      <c r="L267" s="291"/>
      <c r="M267" s="291"/>
      <c r="N267" s="291"/>
      <c r="O267" s="312"/>
      <c r="AD267" s="312"/>
      <c r="AQ267" s="312"/>
    </row>
    <row r="268" spans="1:43" x14ac:dyDescent="0.25">
      <c r="A268" s="291"/>
      <c r="B268" s="292" t="s">
        <v>506</v>
      </c>
      <c r="C268" s="292"/>
      <c r="D268" s="292"/>
      <c r="E268" s="292"/>
      <c r="F268" s="288"/>
      <c r="G268" s="288"/>
      <c r="H268" s="291"/>
      <c r="I268" s="291"/>
      <c r="J268" s="291"/>
      <c r="K268" s="291"/>
      <c r="L268" s="291"/>
      <c r="M268" s="291"/>
      <c r="N268" s="291"/>
      <c r="O268" s="312"/>
      <c r="AD268" s="312"/>
      <c r="AQ268" s="312"/>
    </row>
    <row r="269" spans="1:43" x14ac:dyDescent="0.25">
      <c r="A269" s="291"/>
      <c r="B269" s="288"/>
      <c r="C269" s="288"/>
      <c r="D269" s="288"/>
      <c r="E269" s="288"/>
      <c r="F269" s="288"/>
      <c r="G269" s="288"/>
      <c r="H269" s="291"/>
      <c r="I269" s="291"/>
      <c r="J269" s="291"/>
      <c r="K269" s="291"/>
      <c r="L269" s="291"/>
      <c r="M269" s="291"/>
      <c r="N269" s="291"/>
      <c r="O269" s="312"/>
      <c r="AD269" s="312"/>
      <c r="AQ269" s="312"/>
    </row>
    <row r="270" spans="1:43" x14ac:dyDescent="0.25">
      <c r="A270" s="291"/>
      <c r="B270" s="288"/>
      <c r="C270" s="288"/>
      <c r="D270" s="288"/>
      <c r="E270" s="288"/>
      <c r="F270" s="288"/>
      <c r="G270" s="288"/>
      <c r="H270" s="291"/>
      <c r="I270" s="291"/>
      <c r="J270" s="291"/>
      <c r="K270" s="291"/>
      <c r="L270" s="291"/>
      <c r="M270" s="291"/>
      <c r="N270" s="291"/>
      <c r="O270" s="312"/>
      <c r="AD270" s="312"/>
      <c r="AQ270" s="312"/>
    </row>
    <row r="271" spans="1:43" x14ac:dyDescent="0.25">
      <c r="A271" s="291"/>
      <c r="B271" s="288"/>
      <c r="C271" s="288"/>
      <c r="D271" s="288"/>
      <c r="E271" s="288"/>
      <c r="F271" s="288"/>
      <c r="G271" s="288"/>
      <c r="H271" s="291"/>
      <c r="I271" s="291"/>
      <c r="J271" s="291"/>
      <c r="K271" s="291"/>
      <c r="L271" s="291"/>
      <c r="M271" s="291"/>
      <c r="N271" s="291"/>
      <c r="O271" s="312"/>
    </row>
    <row r="272" spans="1:43" x14ac:dyDescent="0.25">
      <c r="A272" s="291"/>
      <c r="B272" s="288"/>
      <c r="C272" s="288"/>
      <c r="D272" s="288"/>
      <c r="E272" s="288"/>
      <c r="F272" s="288"/>
      <c r="G272" s="288"/>
      <c r="H272" s="291"/>
      <c r="I272" s="291"/>
      <c r="J272" s="291"/>
      <c r="K272" s="291"/>
      <c r="L272" s="291"/>
      <c r="M272" s="291"/>
      <c r="N272" s="291"/>
      <c r="O272" s="312"/>
    </row>
    <row r="273" spans="1:15" x14ac:dyDescent="0.25">
      <c r="A273" s="291" t="s">
        <v>509</v>
      </c>
      <c r="B273" s="288" t="s">
        <v>510</v>
      </c>
      <c r="C273" s="288" t="s">
        <v>512</v>
      </c>
      <c r="D273" s="288" t="s">
        <v>513</v>
      </c>
      <c r="E273" s="288"/>
      <c r="F273" s="288"/>
      <c r="G273" s="288"/>
      <c r="H273" s="291"/>
      <c r="I273" s="291"/>
      <c r="J273" s="291"/>
      <c r="K273" s="291"/>
      <c r="L273" s="291"/>
      <c r="M273" s="291"/>
      <c r="N273" s="291"/>
      <c r="O273" s="312"/>
    </row>
    <row r="274" spans="1:15" x14ac:dyDescent="0.25">
      <c r="A274" s="291"/>
      <c r="B274" s="288"/>
      <c r="C274" s="288"/>
      <c r="D274" s="288"/>
      <c r="E274" s="288"/>
      <c r="F274" s="288"/>
      <c r="G274" s="288"/>
      <c r="H274" s="291"/>
      <c r="I274" s="291"/>
      <c r="J274" s="291"/>
      <c r="K274" s="291"/>
      <c r="L274" s="291"/>
      <c r="M274" s="291"/>
      <c r="N274" s="291"/>
      <c r="O274" s="312"/>
    </row>
    <row r="275" spans="1:15" x14ac:dyDescent="0.25">
      <c r="A275" s="291"/>
      <c r="B275" s="288"/>
      <c r="C275" s="288"/>
      <c r="D275" s="288"/>
      <c r="E275" s="288"/>
      <c r="F275" s="288"/>
      <c r="G275" s="288"/>
      <c r="H275" s="291"/>
      <c r="I275" s="291"/>
      <c r="J275" s="291"/>
      <c r="K275" s="291"/>
      <c r="L275" s="291"/>
      <c r="M275" s="291"/>
      <c r="N275" s="291"/>
      <c r="O275" s="312"/>
    </row>
    <row r="276" spans="1:15" x14ac:dyDescent="0.25">
      <c r="A276" s="291"/>
      <c r="B276" s="288"/>
      <c r="C276" s="288"/>
      <c r="D276" s="288"/>
      <c r="E276" s="288"/>
      <c r="F276" s="288"/>
      <c r="G276" s="288"/>
      <c r="H276" s="291"/>
      <c r="I276" s="291"/>
      <c r="J276" s="291"/>
      <c r="K276" s="291"/>
      <c r="L276" s="291"/>
      <c r="M276" s="291"/>
      <c r="N276" s="291"/>
      <c r="O276" s="312"/>
    </row>
    <row r="277" spans="1:15" x14ac:dyDescent="0.25">
      <c r="A277" s="291"/>
      <c r="B277" s="288"/>
      <c r="C277" s="288"/>
      <c r="D277" s="288"/>
      <c r="E277" s="288"/>
      <c r="F277" s="288"/>
      <c r="G277" s="288"/>
      <c r="H277" s="291"/>
      <c r="I277" s="291"/>
      <c r="J277" s="291"/>
      <c r="K277" s="291"/>
      <c r="L277" s="291"/>
      <c r="M277" s="291"/>
      <c r="N277" s="291"/>
      <c r="O277" s="312"/>
    </row>
    <row r="278" spans="1:15" x14ac:dyDescent="0.25">
      <c r="A278" s="291"/>
      <c r="B278" s="288"/>
      <c r="C278" s="288"/>
      <c r="D278" s="288"/>
      <c r="E278" s="288"/>
      <c r="F278" s="288"/>
      <c r="G278" s="288"/>
      <c r="H278" s="291"/>
      <c r="I278" s="291"/>
      <c r="J278" s="291"/>
      <c r="K278" s="291"/>
      <c r="L278" s="291"/>
      <c r="M278" s="291"/>
      <c r="N278" s="291"/>
      <c r="O278" s="312"/>
    </row>
    <row r="279" spans="1:15" x14ac:dyDescent="0.25">
      <c r="A279" s="291"/>
      <c r="B279" s="288"/>
      <c r="C279" s="288"/>
      <c r="D279" s="288"/>
      <c r="E279" s="288"/>
      <c r="F279" s="288"/>
      <c r="G279" s="288"/>
      <c r="H279" s="291"/>
      <c r="I279" s="291"/>
      <c r="J279" s="291"/>
      <c r="K279" s="291"/>
      <c r="L279" s="291"/>
      <c r="M279" s="291"/>
      <c r="N279" s="291"/>
      <c r="O279" s="312"/>
    </row>
    <row r="280" spans="1:15" x14ac:dyDescent="0.25">
      <c r="A280" s="291"/>
      <c r="B280" s="288"/>
      <c r="C280" s="288"/>
      <c r="D280" s="288"/>
      <c r="E280" s="288"/>
      <c r="F280" s="288"/>
      <c r="G280" s="288"/>
      <c r="H280" s="291"/>
      <c r="I280" s="291"/>
      <c r="J280" s="291"/>
      <c r="K280" s="291"/>
      <c r="L280" s="291"/>
      <c r="M280" s="291"/>
      <c r="N280" s="291"/>
      <c r="O280" s="312"/>
    </row>
    <row r="281" spans="1:15" x14ac:dyDescent="0.25">
      <c r="A281" s="291"/>
      <c r="B281" s="288"/>
      <c r="C281" s="288"/>
      <c r="D281" s="288"/>
      <c r="E281" s="288"/>
      <c r="F281" s="288"/>
      <c r="G281" s="288"/>
      <c r="H281" s="291"/>
      <c r="I281" s="291"/>
      <c r="J281" s="291"/>
      <c r="K281" s="291"/>
      <c r="L281" s="291"/>
      <c r="M281" s="291"/>
      <c r="N281" s="291"/>
      <c r="O281" s="312"/>
    </row>
    <row r="282" spans="1:15" x14ac:dyDescent="0.25">
      <c r="A282" s="291"/>
      <c r="B282" s="288"/>
      <c r="C282" s="288"/>
      <c r="D282" s="288"/>
      <c r="E282" s="288"/>
      <c r="F282" s="288"/>
      <c r="G282" s="288"/>
      <c r="H282" s="291"/>
      <c r="I282" s="291"/>
      <c r="J282" s="291"/>
      <c r="K282" s="291"/>
      <c r="L282" s="291"/>
      <c r="M282" s="291"/>
      <c r="N282" s="291"/>
      <c r="O282" s="312"/>
    </row>
    <row r="283" spans="1:15" x14ac:dyDescent="0.25">
      <c r="A283" s="291"/>
      <c r="B283" s="288"/>
      <c r="C283" s="288"/>
      <c r="D283" s="288"/>
      <c r="E283" s="288"/>
      <c r="F283" s="288"/>
      <c r="G283" s="288"/>
      <c r="H283" s="291"/>
      <c r="I283" s="291"/>
      <c r="J283" s="291"/>
      <c r="K283" s="291"/>
      <c r="L283" s="291"/>
      <c r="M283" s="291"/>
      <c r="N283" s="291"/>
      <c r="O283" s="312"/>
    </row>
    <row r="284" spans="1:15" x14ac:dyDescent="0.25">
      <c r="A284" s="291"/>
      <c r="B284" s="288"/>
      <c r="C284" s="288"/>
      <c r="D284" s="288"/>
      <c r="E284" s="288"/>
      <c r="F284" s="288"/>
      <c r="G284" s="288"/>
      <c r="H284" s="291"/>
      <c r="I284" s="291"/>
      <c r="J284" s="291"/>
      <c r="K284" s="291"/>
      <c r="L284" s="291"/>
      <c r="M284" s="291"/>
      <c r="N284" s="291"/>
      <c r="O284" s="312"/>
    </row>
    <row r="285" spans="1:15" x14ac:dyDescent="0.25">
      <c r="A285" s="291"/>
      <c r="B285" s="288"/>
      <c r="C285" s="288"/>
      <c r="D285" s="288"/>
      <c r="E285" s="288"/>
      <c r="F285" s="288"/>
      <c r="G285" s="288"/>
      <c r="H285" s="291"/>
      <c r="I285" s="291"/>
      <c r="J285" s="291"/>
      <c r="K285" s="291"/>
      <c r="L285" s="291"/>
      <c r="M285" s="291"/>
      <c r="N285" s="291"/>
      <c r="O285" s="312"/>
    </row>
    <row r="286" spans="1:15" x14ac:dyDescent="0.25">
      <c r="A286" s="291"/>
      <c r="B286" s="288"/>
      <c r="C286" s="288"/>
      <c r="D286" s="288"/>
      <c r="E286" s="288"/>
      <c r="F286" s="288"/>
      <c r="G286" s="288"/>
      <c r="H286" s="291"/>
      <c r="I286" s="291"/>
      <c r="J286" s="291"/>
      <c r="K286" s="291"/>
      <c r="L286" s="291"/>
      <c r="M286" s="291"/>
      <c r="N286" s="291"/>
      <c r="O286" s="312"/>
    </row>
    <row r="287" spans="1:15" x14ac:dyDescent="0.25">
      <c r="A287" s="291"/>
      <c r="B287" s="288"/>
      <c r="C287" s="288"/>
      <c r="D287" s="288"/>
      <c r="E287" s="288"/>
      <c r="F287" s="288"/>
      <c r="G287" s="288"/>
      <c r="H287" s="291"/>
      <c r="I287" s="291"/>
      <c r="J287" s="291"/>
      <c r="K287" s="291"/>
      <c r="L287" s="291"/>
      <c r="M287" s="291"/>
      <c r="N287" s="291"/>
      <c r="O287" s="312"/>
    </row>
    <row r="288" spans="1:15" x14ac:dyDescent="0.25">
      <c r="A288" s="291"/>
      <c r="B288" s="288"/>
      <c r="C288" s="288"/>
      <c r="D288" s="288"/>
      <c r="E288" s="288"/>
      <c r="F288" s="288"/>
      <c r="G288" s="288"/>
      <c r="H288" s="291"/>
      <c r="I288" s="291"/>
      <c r="J288" s="291"/>
      <c r="K288" s="291"/>
      <c r="L288" s="291"/>
      <c r="M288" s="291"/>
      <c r="N288" s="291"/>
      <c r="O288" s="312"/>
    </row>
    <row r="289" spans="1:15" x14ac:dyDescent="0.25">
      <c r="A289" s="291"/>
      <c r="B289" s="288"/>
      <c r="C289" s="288"/>
      <c r="D289" s="288"/>
      <c r="E289" s="288"/>
      <c r="F289" s="288"/>
      <c r="G289" s="288"/>
      <c r="H289" s="291"/>
      <c r="I289" s="291"/>
      <c r="J289" s="291"/>
      <c r="K289" s="291"/>
      <c r="L289" s="291"/>
      <c r="M289" s="291"/>
      <c r="N289" s="291"/>
      <c r="O289" s="312"/>
    </row>
    <row r="290" spans="1:15" x14ac:dyDescent="0.25">
      <c r="A290" s="291"/>
      <c r="B290" s="288"/>
      <c r="C290" s="288"/>
      <c r="D290" s="288"/>
      <c r="E290" s="288"/>
      <c r="F290" s="288"/>
      <c r="G290" s="288"/>
      <c r="H290" s="291"/>
      <c r="I290" s="291"/>
      <c r="J290" s="291"/>
      <c r="K290" s="291"/>
      <c r="L290" s="291"/>
      <c r="M290" s="291"/>
      <c r="N290" s="291"/>
      <c r="O290" s="312"/>
    </row>
    <row r="291" spans="1:15" x14ac:dyDescent="0.25">
      <c r="A291" s="291"/>
      <c r="B291" s="288"/>
      <c r="C291" s="288"/>
      <c r="D291" s="288"/>
      <c r="E291" s="288"/>
      <c r="F291" s="288"/>
      <c r="G291" s="288"/>
      <c r="H291" s="291"/>
      <c r="I291" s="291"/>
      <c r="J291" s="291"/>
      <c r="K291" s="291"/>
      <c r="L291" s="291"/>
      <c r="M291" s="291"/>
      <c r="N291" s="291"/>
      <c r="O291" s="312"/>
    </row>
    <row r="292" spans="1:15" x14ac:dyDescent="0.25">
      <c r="A292" s="291"/>
      <c r="B292" s="288"/>
      <c r="C292" s="288"/>
      <c r="D292" s="288"/>
      <c r="E292" s="288"/>
      <c r="F292" s="288"/>
      <c r="G292" s="288"/>
      <c r="H292" s="291"/>
      <c r="I292" s="291"/>
      <c r="J292" s="291"/>
      <c r="K292" s="291"/>
      <c r="L292" s="291"/>
      <c r="M292" s="291"/>
      <c r="N292" s="291"/>
      <c r="O292" s="312"/>
    </row>
    <row r="293" spans="1:15" x14ac:dyDescent="0.25">
      <c r="A293" s="291"/>
      <c r="B293" s="288"/>
      <c r="C293" s="288"/>
      <c r="D293" s="288"/>
      <c r="E293" s="288"/>
      <c r="F293" s="288"/>
      <c r="G293" s="288"/>
      <c r="H293" s="291"/>
      <c r="I293" s="291"/>
      <c r="J293" s="291"/>
      <c r="K293" s="291"/>
      <c r="L293" s="291"/>
      <c r="M293" s="291"/>
      <c r="N293" s="291"/>
      <c r="O293" s="312"/>
    </row>
    <row r="294" spans="1:15" x14ac:dyDescent="0.25">
      <c r="A294" s="291"/>
      <c r="B294" s="288"/>
      <c r="C294" s="288"/>
      <c r="D294" s="288"/>
      <c r="E294" s="288"/>
      <c r="F294" s="288"/>
      <c r="G294" s="288"/>
      <c r="H294" s="291"/>
      <c r="I294" s="291"/>
      <c r="J294" s="291"/>
      <c r="K294" s="291"/>
      <c r="L294" s="291"/>
      <c r="M294" s="291"/>
      <c r="N294" s="291"/>
      <c r="O294" s="312"/>
    </row>
    <row r="295" spans="1:15" x14ac:dyDescent="0.25">
      <c r="A295" s="291"/>
      <c r="B295" s="288"/>
      <c r="C295" s="288"/>
      <c r="D295" s="288"/>
      <c r="E295" s="288"/>
      <c r="F295" s="288"/>
      <c r="G295" s="288"/>
      <c r="H295" s="291"/>
      <c r="I295" s="291"/>
      <c r="J295" s="291"/>
      <c r="K295" s="291"/>
      <c r="L295" s="291"/>
      <c r="M295" s="291"/>
      <c r="N295" s="291"/>
      <c r="O295" s="312"/>
    </row>
    <row r="296" spans="1:15" x14ac:dyDescent="0.25">
      <c r="A296" s="291"/>
      <c r="B296" s="288"/>
      <c r="C296" s="288"/>
      <c r="D296" s="288"/>
      <c r="E296" s="288"/>
      <c r="F296" s="288"/>
      <c r="G296" s="288"/>
      <c r="H296" s="291"/>
      <c r="I296" s="291"/>
      <c r="J296" s="291"/>
      <c r="K296" s="291"/>
      <c r="L296" s="291"/>
      <c r="M296" s="291"/>
      <c r="N296" s="291"/>
      <c r="O296" s="312"/>
    </row>
    <row r="297" spans="1:15" x14ac:dyDescent="0.25">
      <c r="A297" s="291"/>
      <c r="B297" s="288"/>
      <c r="C297" s="288"/>
      <c r="D297" s="288"/>
      <c r="E297" s="288"/>
      <c r="F297" s="288"/>
      <c r="G297" s="288"/>
      <c r="H297" s="291"/>
      <c r="I297" s="291"/>
      <c r="J297" s="291"/>
      <c r="K297" s="291"/>
      <c r="L297" s="291"/>
      <c r="M297" s="291"/>
      <c r="N297" s="291"/>
      <c r="O297" s="312"/>
    </row>
    <row r="298" spans="1:15" x14ac:dyDescent="0.25">
      <c r="A298" s="291"/>
      <c r="B298" s="288"/>
      <c r="C298" s="288"/>
      <c r="D298" s="288"/>
      <c r="E298" s="288"/>
      <c r="F298" s="288"/>
      <c r="G298" s="288"/>
      <c r="H298" s="291"/>
      <c r="I298" s="291"/>
      <c r="J298" s="291"/>
      <c r="K298" s="291"/>
      <c r="L298" s="291"/>
      <c r="M298" s="291"/>
      <c r="N298" s="291"/>
      <c r="O298" s="312"/>
    </row>
    <row r="299" spans="1:15" x14ac:dyDescent="0.25">
      <c r="A299" s="291"/>
      <c r="B299" s="288"/>
      <c r="C299" s="288"/>
      <c r="D299" s="288"/>
      <c r="E299" s="288"/>
      <c r="F299" s="288"/>
      <c r="G299" s="288"/>
      <c r="H299" s="291"/>
      <c r="I299" s="291"/>
      <c r="J299" s="291"/>
      <c r="K299" s="291"/>
      <c r="L299" s="291"/>
      <c r="M299" s="291"/>
      <c r="N299" s="291"/>
      <c r="O299" s="312"/>
    </row>
    <row r="300" spans="1:15" x14ac:dyDescent="0.25">
      <c r="A300" s="291"/>
      <c r="B300" s="288"/>
      <c r="C300" s="288"/>
      <c r="D300" s="288"/>
      <c r="E300" s="288"/>
      <c r="F300" s="288"/>
      <c r="G300" s="288"/>
      <c r="H300" s="291"/>
      <c r="I300" s="291"/>
      <c r="J300" s="291"/>
      <c r="K300" s="291"/>
      <c r="L300" s="291"/>
      <c r="M300" s="291"/>
      <c r="N300" s="291"/>
      <c r="O300" s="312"/>
    </row>
    <row r="301" spans="1:15" x14ac:dyDescent="0.25">
      <c r="A301" s="291"/>
      <c r="B301" s="288"/>
      <c r="C301" s="288"/>
      <c r="D301" s="288"/>
      <c r="E301" s="288"/>
      <c r="F301" s="288"/>
      <c r="G301" s="288"/>
      <c r="H301" s="291"/>
      <c r="I301" s="291"/>
      <c r="J301" s="291"/>
      <c r="K301" s="291"/>
      <c r="L301" s="291"/>
      <c r="M301" s="291"/>
      <c r="N301" s="291"/>
      <c r="O301" s="312"/>
    </row>
    <row r="302" spans="1:15" x14ac:dyDescent="0.25">
      <c r="A302" s="291"/>
      <c r="B302" s="288"/>
      <c r="C302" s="288"/>
      <c r="D302" s="288"/>
      <c r="E302" s="288"/>
      <c r="F302" s="288"/>
      <c r="G302" s="288"/>
      <c r="H302" s="291"/>
      <c r="I302" s="291"/>
      <c r="J302" s="291"/>
      <c r="K302" s="291"/>
      <c r="L302" s="291"/>
      <c r="M302" s="291"/>
      <c r="N302" s="291"/>
      <c r="O302" s="312"/>
    </row>
    <row r="303" spans="1:15" x14ac:dyDescent="0.25">
      <c r="A303" s="291"/>
      <c r="B303" s="288"/>
      <c r="C303" s="288"/>
      <c r="D303" s="288"/>
      <c r="E303" s="288"/>
      <c r="F303" s="288"/>
      <c r="G303" s="288"/>
      <c r="H303" s="291"/>
      <c r="I303" s="291"/>
      <c r="J303" s="291"/>
      <c r="K303" s="291"/>
      <c r="L303" s="291"/>
      <c r="M303" s="291"/>
      <c r="N303" s="291"/>
      <c r="O303" s="312"/>
    </row>
    <row r="304" spans="1:15" x14ac:dyDescent="0.25">
      <c r="A304" s="291"/>
      <c r="B304" s="288"/>
      <c r="C304" s="288"/>
      <c r="D304" s="288"/>
      <c r="E304" s="288"/>
      <c r="F304" s="288"/>
      <c r="G304" s="288"/>
      <c r="H304" s="291"/>
      <c r="I304" s="291"/>
      <c r="J304" s="291"/>
      <c r="K304" s="291"/>
      <c r="L304" s="291"/>
      <c r="M304" s="291"/>
      <c r="N304" s="291"/>
      <c r="O304" s="312"/>
    </row>
    <row r="305" spans="1:15" x14ac:dyDescent="0.25">
      <c r="A305" s="291"/>
      <c r="B305" s="288"/>
      <c r="C305" s="288"/>
      <c r="D305" s="288"/>
      <c r="E305" s="288"/>
      <c r="F305" s="288"/>
      <c r="G305" s="288"/>
      <c r="H305" s="291"/>
      <c r="I305" s="291"/>
      <c r="J305" s="291"/>
      <c r="K305" s="291"/>
      <c r="L305" s="291"/>
      <c r="M305" s="291"/>
      <c r="N305" s="291"/>
      <c r="O305" s="312"/>
    </row>
    <row r="306" spans="1:15" x14ac:dyDescent="0.25">
      <c r="A306" s="291"/>
      <c r="B306" s="288"/>
      <c r="C306" s="288"/>
      <c r="D306" s="288"/>
      <c r="E306" s="288"/>
      <c r="F306" s="288"/>
      <c r="G306" s="288"/>
      <c r="H306" s="291"/>
      <c r="I306" s="291"/>
      <c r="J306" s="291"/>
      <c r="K306" s="291"/>
      <c r="L306" s="291"/>
      <c r="M306" s="291"/>
      <c r="N306" s="291"/>
      <c r="O306" s="312"/>
    </row>
    <row r="307" spans="1:15" x14ac:dyDescent="0.25">
      <c r="A307" s="291"/>
      <c r="B307" s="288"/>
      <c r="C307" s="288"/>
      <c r="D307" s="288"/>
      <c r="E307" s="288"/>
      <c r="F307" s="288"/>
      <c r="G307" s="288"/>
      <c r="H307" s="291"/>
      <c r="I307" s="291"/>
      <c r="J307" s="291"/>
      <c r="K307" s="291"/>
      <c r="L307" s="291"/>
      <c r="M307" s="291"/>
      <c r="N307" s="291"/>
      <c r="O307" s="312"/>
    </row>
    <row r="308" spans="1:15" x14ac:dyDescent="0.25">
      <c r="A308" s="291"/>
      <c r="B308" s="288"/>
      <c r="C308" s="288"/>
      <c r="D308" s="288"/>
      <c r="E308" s="288"/>
      <c r="F308" s="288"/>
      <c r="G308" s="288"/>
      <c r="H308" s="291"/>
      <c r="I308" s="291"/>
      <c r="J308" s="291"/>
      <c r="K308" s="291"/>
      <c r="L308" s="291"/>
      <c r="M308" s="291"/>
      <c r="N308" s="291"/>
      <c r="O308" s="312"/>
    </row>
    <row r="309" spans="1:15" x14ac:dyDescent="0.25">
      <c r="A309" s="291"/>
      <c r="B309" s="288"/>
      <c r="C309" s="288"/>
      <c r="D309" s="288"/>
      <c r="E309" s="288"/>
      <c r="F309" s="288"/>
      <c r="G309" s="288"/>
      <c r="H309" s="291"/>
      <c r="I309" s="291"/>
      <c r="J309" s="291"/>
      <c r="K309" s="291"/>
      <c r="L309" s="291"/>
      <c r="M309" s="291"/>
      <c r="N309" s="291"/>
      <c r="O309" s="312"/>
    </row>
    <row r="310" spans="1:15" x14ac:dyDescent="0.25">
      <c r="A310" s="291"/>
      <c r="B310" s="288"/>
      <c r="C310" s="288"/>
      <c r="D310" s="288"/>
      <c r="E310" s="288"/>
      <c r="F310" s="288"/>
      <c r="G310" s="288"/>
      <c r="H310" s="291"/>
      <c r="I310" s="291"/>
      <c r="J310" s="291"/>
      <c r="K310" s="291"/>
      <c r="L310" s="291"/>
      <c r="M310" s="291"/>
      <c r="N310" s="291"/>
      <c r="O310" s="312"/>
    </row>
    <row r="311" spans="1:15" x14ac:dyDescent="0.25">
      <c r="A311" s="291"/>
      <c r="B311" s="288"/>
      <c r="C311" s="288"/>
      <c r="D311" s="288"/>
      <c r="E311" s="288"/>
      <c r="F311" s="288"/>
      <c r="G311" s="288"/>
      <c r="H311" s="291"/>
      <c r="I311" s="291"/>
      <c r="J311" s="291"/>
      <c r="K311" s="291"/>
      <c r="L311" s="291"/>
      <c r="M311" s="291"/>
      <c r="N311" s="291"/>
      <c r="O311" s="312"/>
    </row>
    <row r="312" spans="1:15" x14ac:dyDescent="0.25">
      <c r="A312" s="291"/>
      <c r="B312" s="288"/>
      <c r="C312" s="288"/>
      <c r="D312" s="288"/>
      <c r="E312" s="288"/>
      <c r="F312" s="288"/>
      <c r="G312" s="288"/>
      <c r="H312" s="291"/>
      <c r="I312" s="291"/>
      <c r="J312" s="291"/>
      <c r="K312" s="291"/>
      <c r="L312" s="291"/>
      <c r="M312" s="291"/>
      <c r="N312" s="291"/>
      <c r="O312" s="312"/>
    </row>
    <row r="313" spans="1:15" x14ac:dyDescent="0.25">
      <c r="A313" s="291"/>
      <c r="B313" s="288"/>
      <c r="C313" s="288"/>
      <c r="D313" s="288"/>
      <c r="E313" s="288"/>
      <c r="F313" s="288"/>
      <c r="G313" s="288"/>
      <c r="H313" s="291"/>
      <c r="I313" s="291"/>
      <c r="J313" s="291"/>
      <c r="K313" s="291"/>
      <c r="L313" s="291"/>
      <c r="M313" s="291"/>
      <c r="N313" s="291"/>
      <c r="O313" s="312"/>
    </row>
    <row r="314" spans="1:15" x14ac:dyDescent="0.25">
      <c r="A314" s="291"/>
      <c r="B314" s="288"/>
      <c r="C314" s="288"/>
      <c r="D314" s="288"/>
      <c r="E314" s="288"/>
      <c r="F314" s="288"/>
      <c r="G314" s="288"/>
      <c r="H314" s="291"/>
      <c r="I314" s="291"/>
      <c r="J314" s="291"/>
      <c r="K314" s="291"/>
      <c r="L314" s="291"/>
      <c r="M314" s="291"/>
      <c r="N314" s="291"/>
      <c r="O314" s="312"/>
    </row>
    <row r="315" spans="1:15" x14ac:dyDescent="0.25">
      <c r="A315" s="291"/>
      <c r="B315" s="288"/>
      <c r="C315" s="288"/>
      <c r="D315" s="288"/>
      <c r="E315" s="288"/>
      <c r="F315" s="288"/>
      <c r="G315" s="288"/>
      <c r="H315" s="291"/>
      <c r="I315" s="291"/>
      <c r="J315" s="291"/>
      <c r="K315" s="291"/>
      <c r="L315" s="291"/>
      <c r="M315" s="291"/>
      <c r="N315" s="291"/>
      <c r="O315" s="312"/>
    </row>
    <row r="316" spans="1:15" x14ac:dyDescent="0.25">
      <c r="A316" s="291"/>
      <c r="B316" s="288"/>
      <c r="C316" s="288"/>
      <c r="D316" s="288"/>
      <c r="E316" s="288"/>
      <c r="F316" s="288"/>
      <c r="G316" s="288"/>
      <c r="H316" s="291"/>
      <c r="I316" s="291"/>
      <c r="J316" s="291"/>
      <c r="K316" s="291"/>
      <c r="L316" s="291"/>
      <c r="M316" s="291"/>
      <c r="N316" s="291"/>
      <c r="O316" s="312"/>
    </row>
    <row r="317" spans="1:15" x14ac:dyDescent="0.25">
      <c r="A317" s="291"/>
      <c r="B317" s="288"/>
      <c r="C317" s="288"/>
      <c r="D317" s="288"/>
      <c r="E317" s="288"/>
      <c r="F317" s="288"/>
      <c r="G317" s="288"/>
      <c r="H317" s="291"/>
      <c r="I317" s="291"/>
      <c r="J317" s="291"/>
      <c r="K317" s="291"/>
      <c r="L317" s="291"/>
      <c r="M317" s="291"/>
      <c r="N317" s="291"/>
      <c r="O317" s="312"/>
    </row>
    <row r="318" spans="1:15" x14ac:dyDescent="0.25">
      <c r="A318" s="291"/>
      <c r="B318" s="288"/>
      <c r="C318" s="288"/>
      <c r="D318" s="288"/>
      <c r="E318" s="288"/>
      <c r="F318" s="288"/>
      <c r="G318" s="288"/>
      <c r="H318" s="291"/>
      <c r="I318" s="291"/>
      <c r="J318" s="291"/>
      <c r="K318" s="291"/>
      <c r="L318" s="291"/>
      <c r="M318" s="291"/>
      <c r="N318" s="291"/>
      <c r="O318" s="312"/>
    </row>
    <row r="319" spans="1:15" x14ac:dyDescent="0.25">
      <c r="A319" s="291"/>
      <c r="B319" s="288"/>
      <c r="C319" s="288"/>
      <c r="D319" s="288"/>
      <c r="E319" s="288"/>
      <c r="F319" s="288"/>
      <c r="G319" s="288"/>
      <c r="H319" s="291"/>
      <c r="I319" s="291"/>
      <c r="J319" s="291"/>
      <c r="K319" s="291"/>
      <c r="L319" s="291"/>
      <c r="M319" s="291"/>
      <c r="N319" s="291"/>
      <c r="O319" s="312"/>
    </row>
    <row r="320" spans="1:15" x14ac:dyDescent="0.25">
      <c r="A320" s="291"/>
      <c r="B320" s="288"/>
      <c r="C320" s="288"/>
      <c r="D320" s="288"/>
      <c r="E320" s="288"/>
      <c r="F320" s="288"/>
      <c r="G320" s="288"/>
      <c r="H320" s="291"/>
      <c r="I320" s="291"/>
      <c r="J320" s="291"/>
      <c r="K320" s="291"/>
      <c r="L320" s="291"/>
      <c r="M320" s="291"/>
      <c r="N320" s="291"/>
      <c r="O320" s="312"/>
    </row>
    <row r="321" spans="1:15" x14ac:dyDescent="0.25">
      <c r="A321" s="291"/>
      <c r="B321" s="288"/>
      <c r="C321" s="288"/>
      <c r="D321" s="288"/>
      <c r="E321" s="288"/>
      <c r="F321" s="288"/>
      <c r="G321" s="288"/>
      <c r="H321" s="291"/>
      <c r="I321" s="291"/>
      <c r="J321" s="291"/>
      <c r="K321" s="291"/>
      <c r="L321" s="291"/>
      <c r="M321" s="291"/>
      <c r="N321" s="291"/>
      <c r="O321" s="312"/>
    </row>
    <row r="322" spans="1:15" x14ac:dyDescent="0.25">
      <c r="A322" s="291"/>
      <c r="B322" s="288"/>
      <c r="C322" s="288"/>
      <c r="D322" s="288"/>
      <c r="E322" s="288"/>
      <c r="F322" s="288"/>
      <c r="G322" s="288"/>
      <c r="H322" s="291"/>
      <c r="I322" s="291"/>
      <c r="J322" s="291"/>
      <c r="K322" s="291"/>
      <c r="L322" s="291"/>
      <c r="M322" s="291"/>
      <c r="N322" s="291"/>
      <c r="O322" s="312"/>
    </row>
    <row r="323" spans="1:15" x14ac:dyDescent="0.25">
      <c r="A323" s="291"/>
      <c r="B323" s="288"/>
      <c r="C323" s="288"/>
      <c r="D323" s="288"/>
      <c r="E323" s="288"/>
      <c r="F323" s="288"/>
      <c r="G323" s="288"/>
      <c r="H323" s="291"/>
      <c r="I323" s="291"/>
      <c r="J323" s="291"/>
      <c r="K323" s="291"/>
      <c r="L323" s="291"/>
      <c r="M323" s="291"/>
      <c r="N323" s="291"/>
      <c r="O323" s="312"/>
    </row>
    <row r="324" spans="1:15" x14ac:dyDescent="0.25">
      <c r="A324" s="291"/>
      <c r="B324" s="288"/>
      <c r="C324" s="288"/>
      <c r="D324" s="288"/>
      <c r="E324" s="288"/>
      <c r="F324" s="288"/>
      <c r="G324" s="288"/>
      <c r="H324" s="291"/>
      <c r="I324" s="291"/>
      <c r="J324" s="291"/>
      <c r="K324" s="291"/>
      <c r="L324" s="291"/>
      <c r="M324" s="291"/>
      <c r="N324" s="291"/>
      <c r="O324" s="312"/>
    </row>
    <row r="325" spans="1:15" x14ac:dyDescent="0.25">
      <c r="A325" s="291"/>
      <c r="B325" s="288"/>
      <c r="C325" s="288"/>
      <c r="D325" s="288"/>
      <c r="E325" s="288"/>
      <c r="F325" s="288"/>
      <c r="G325" s="288"/>
      <c r="H325" s="291"/>
      <c r="I325" s="291"/>
      <c r="J325" s="291"/>
      <c r="K325" s="291"/>
      <c r="L325" s="291"/>
      <c r="M325" s="291"/>
      <c r="N325" s="291"/>
      <c r="O325" s="312"/>
    </row>
    <row r="326" spans="1:15" x14ac:dyDescent="0.25">
      <c r="A326" s="291"/>
      <c r="B326" s="288"/>
      <c r="C326" s="288"/>
      <c r="D326" s="288"/>
      <c r="E326" s="288"/>
      <c r="F326" s="288"/>
      <c r="G326" s="288"/>
      <c r="H326" s="291"/>
      <c r="I326" s="291"/>
      <c r="J326" s="291"/>
      <c r="K326" s="291"/>
      <c r="L326" s="291"/>
      <c r="M326" s="291"/>
      <c r="N326" s="291"/>
      <c r="O326" s="312"/>
    </row>
    <row r="327" spans="1:15" x14ac:dyDescent="0.25">
      <c r="A327" s="291"/>
      <c r="B327" s="288"/>
      <c r="C327" s="288"/>
      <c r="D327" s="288"/>
      <c r="E327" s="288"/>
      <c r="F327" s="288"/>
      <c r="G327" s="288"/>
      <c r="H327" s="291"/>
      <c r="I327" s="291"/>
      <c r="J327" s="291"/>
      <c r="K327" s="291"/>
      <c r="L327" s="291"/>
      <c r="M327" s="291"/>
      <c r="N327" s="291"/>
      <c r="O327" s="312"/>
    </row>
    <row r="328" spans="1:15" x14ac:dyDescent="0.25">
      <c r="A328" s="291"/>
      <c r="B328" s="288"/>
      <c r="C328" s="288"/>
      <c r="D328" s="288"/>
      <c r="E328" s="288"/>
      <c r="F328" s="288"/>
      <c r="G328" s="288"/>
      <c r="H328" s="291"/>
      <c r="I328" s="291"/>
      <c r="J328" s="291"/>
      <c r="K328" s="291"/>
      <c r="L328" s="291"/>
      <c r="M328" s="291"/>
      <c r="N328" s="291"/>
      <c r="O328" s="312"/>
    </row>
    <row r="329" spans="1:15" x14ac:dyDescent="0.25">
      <c r="A329" s="291"/>
      <c r="B329" s="288"/>
      <c r="C329" s="288"/>
      <c r="D329" s="288"/>
      <c r="E329" s="288"/>
      <c r="F329" s="288"/>
      <c r="G329" s="288"/>
      <c r="H329" s="291"/>
      <c r="I329" s="291"/>
      <c r="J329" s="291"/>
      <c r="K329" s="291"/>
      <c r="L329" s="291"/>
      <c r="M329" s="291"/>
      <c r="N329" s="291"/>
      <c r="O329" s="312"/>
    </row>
    <row r="330" spans="1:15" x14ac:dyDescent="0.25">
      <c r="A330" s="291"/>
      <c r="B330" s="288"/>
      <c r="C330" s="288"/>
      <c r="D330" s="288"/>
      <c r="E330" s="288"/>
      <c r="F330" s="288"/>
      <c r="G330" s="288"/>
      <c r="H330" s="291"/>
      <c r="I330" s="291"/>
      <c r="J330" s="291"/>
      <c r="K330" s="291"/>
      <c r="L330" s="291"/>
      <c r="M330" s="291"/>
      <c r="N330" s="291"/>
      <c r="O330" s="312"/>
    </row>
    <row r="331" spans="1:15" x14ac:dyDescent="0.25">
      <c r="A331" s="291"/>
      <c r="B331" s="288"/>
      <c r="C331" s="288"/>
      <c r="D331" s="288"/>
      <c r="E331" s="288"/>
      <c r="F331" s="288"/>
      <c r="G331" s="288"/>
      <c r="H331" s="291"/>
      <c r="I331" s="291"/>
      <c r="J331" s="291"/>
      <c r="K331" s="291"/>
      <c r="L331" s="291"/>
      <c r="M331" s="291"/>
      <c r="N331" s="291"/>
      <c r="O331" s="312"/>
    </row>
    <row r="332" spans="1:15" x14ac:dyDescent="0.25">
      <c r="A332" s="291"/>
      <c r="B332" s="288"/>
      <c r="C332" s="288"/>
      <c r="D332" s="288"/>
      <c r="E332" s="288"/>
      <c r="F332" s="288"/>
      <c r="G332" s="288"/>
      <c r="H332" s="291"/>
      <c r="I332" s="291"/>
      <c r="J332" s="291"/>
      <c r="K332" s="291"/>
      <c r="L332" s="291"/>
      <c r="M332" s="291"/>
      <c r="N332" s="291"/>
      <c r="O332" s="312"/>
    </row>
    <row r="333" spans="1:15" x14ac:dyDescent="0.25">
      <c r="A333" s="291"/>
      <c r="B333" s="288"/>
      <c r="C333" s="288"/>
      <c r="D333" s="288"/>
      <c r="E333" s="288"/>
      <c r="F333" s="288"/>
      <c r="G333" s="288"/>
      <c r="H333" s="291"/>
      <c r="I333" s="291"/>
      <c r="J333" s="291"/>
      <c r="K333" s="291"/>
      <c r="L333" s="291"/>
      <c r="M333" s="291"/>
      <c r="N333" s="291"/>
      <c r="O333" s="312"/>
    </row>
    <row r="334" spans="1:15" x14ac:dyDescent="0.25">
      <c r="A334" s="291"/>
      <c r="B334" s="288"/>
      <c r="C334" s="288"/>
      <c r="D334" s="288"/>
      <c r="E334" s="288"/>
      <c r="F334" s="288"/>
      <c r="G334" s="288"/>
      <c r="H334" s="291"/>
      <c r="I334" s="291"/>
      <c r="J334" s="291"/>
      <c r="K334" s="291"/>
      <c r="L334" s="291"/>
      <c r="M334" s="291"/>
      <c r="N334" s="291"/>
      <c r="O334" s="312"/>
    </row>
    <row r="335" spans="1:15" x14ac:dyDescent="0.25">
      <c r="A335" s="291"/>
      <c r="B335" s="288"/>
      <c r="C335" s="288"/>
      <c r="D335" s="288"/>
      <c r="E335" s="288"/>
      <c r="F335" s="288"/>
      <c r="G335" s="288"/>
      <c r="H335" s="291"/>
      <c r="I335" s="291"/>
      <c r="J335" s="291"/>
      <c r="K335" s="291"/>
      <c r="L335" s="291"/>
      <c r="M335" s="291"/>
      <c r="N335" s="291"/>
      <c r="O335" s="312"/>
    </row>
    <row r="336" spans="1:15" x14ac:dyDescent="0.25">
      <c r="A336" s="291"/>
      <c r="B336" s="288"/>
      <c r="C336" s="288"/>
      <c r="D336" s="288"/>
      <c r="E336" s="288"/>
      <c r="F336" s="288"/>
      <c r="G336" s="288"/>
      <c r="H336" s="291"/>
      <c r="I336" s="291"/>
      <c r="J336" s="291"/>
      <c r="K336" s="291"/>
      <c r="L336" s="291"/>
      <c r="M336" s="291"/>
      <c r="N336" s="291"/>
      <c r="O336" s="312"/>
    </row>
    <row r="337" spans="1:15" x14ac:dyDescent="0.25">
      <c r="A337" s="291"/>
      <c r="B337" s="288"/>
      <c r="C337" s="288"/>
      <c r="D337" s="288"/>
      <c r="E337" s="288"/>
      <c r="F337" s="288"/>
      <c r="G337" s="288"/>
      <c r="H337" s="291"/>
      <c r="I337" s="291"/>
      <c r="J337" s="291"/>
      <c r="K337" s="291"/>
      <c r="L337" s="291"/>
      <c r="M337" s="291"/>
      <c r="N337" s="291"/>
      <c r="O337" s="312"/>
    </row>
    <row r="338" spans="1:15" x14ac:dyDescent="0.25">
      <c r="A338" s="291"/>
      <c r="B338" s="288"/>
      <c r="C338" s="288"/>
      <c r="D338" s="288"/>
      <c r="E338" s="288"/>
      <c r="F338" s="288"/>
      <c r="G338" s="288"/>
      <c r="H338" s="291"/>
      <c r="I338" s="291"/>
      <c r="J338" s="291"/>
      <c r="K338" s="291"/>
      <c r="L338" s="291"/>
      <c r="M338" s="291"/>
      <c r="N338" s="291"/>
      <c r="O338" s="312"/>
    </row>
    <row r="339" spans="1:15" x14ac:dyDescent="0.25">
      <c r="A339" s="291"/>
      <c r="B339" s="288"/>
      <c r="C339" s="288"/>
      <c r="D339" s="288"/>
      <c r="E339" s="288"/>
      <c r="F339" s="288"/>
      <c r="G339" s="288"/>
      <c r="H339" s="291"/>
      <c r="I339" s="291"/>
      <c r="J339" s="291"/>
      <c r="K339" s="291"/>
      <c r="L339" s="291"/>
      <c r="M339" s="291"/>
      <c r="N339" s="291"/>
      <c r="O339" s="312"/>
    </row>
    <row r="340" spans="1:15" x14ac:dyDescent="0.25">
      <c r="A340" s="291"/>
      <c r="B340" s="288"/>
      <c r="C340" s="288"/>
      <c r="D340" s="288"/>
      <c r="E340" s="288"/>
      <c r="F340" s="288"/>
      <c r="G340" s="288"/>
      <c r="H340" s="291"/>
      <c r="I340" s="291"/>
      <c r="J340" s="291"/>
      <c r="K340" s="291"/>
      <c r="L340" s="291"/>
      <c r="M340" s="291"/>
      <c r="N340" s="291"/>
      <c r="O340" s="312"/>
    </row>
    <row r="341" spans="1:15" x14ac:dyDescent="0.25">
      <c r="A341" s="291"/>
      <c r="B341" s="288"/>
      <c r="C341" s="288"/>
      <c r="D341" s="288"/>
      <c r="E341" s="288"/>
      <c r="F341" s="288"/>
      <c r="G341" s="288"/>
      <c r="H341" s="291"/>
      <c r="I341" s="291"/>
      <c r="J341" s="291"/>
      <c r="K341" s="291"/>
      <c r="L341" s="291"/>
      <c r="M341" s="291"/>
      <c r="N341" s="291"/>
      <c r="O341" s="312"/>
    </row>
    <row r="342" spans="1:15" x14ac:dyDescent="0.25">
      <c r="A342" s="291"/>
      <c r="B342" s="288"/>
      <c r="C342" s="288"/>
      <c r="D342" s="288"/>
      <c r="E342" s="288"/>
      <c r="F342" s="288"/>
      <c r="G342" s="288"/>
      <c r="H342" s="291"/>
      <c r="I342" s="291"/>
      <c r="J342" s="291"/>
      <c r="K342" s="291"/>
      <c r="L342" s="291"/>
      <c r="M342" s="291"/>
      <c r="N342" s="291"/>
      <c r="O342" s="312"/>
    </row>
    <row r="343" spans="1:15" x14ac:dyDescent="0.25">
      <c r="A343" s="291"/>
      <c r="B343" s="288"/>
      <c r="C343" s="288"/>
      <c r="D343" s="288"/>
      <c r="E343" s="288"/>
      <c r="F343" s="288"/>
      <c r="G343" s="288"/>
      <c r="H343" s="291"/>
      <c r="I343" s="291"/>
      <c r="J343" s="291"/>
      <c r="K343" s="291"/>
      <c r="L343" s="291"/>
      <c r="M343" s="291"/>
      <c r="N343" s="291"/>
      <c r="O343" s="312"/>
    </row>
    <row r="344" spans="1:15" x14ac:dyDescent="0.25">
      <c r="A344" s="291"/>
      <c r="B344" s="288"/>
      <c r="C344" s="288"/>
      <c r="D344" s="288"/>
      <c r="E344" s="288"/>
      <c r="F344" s="288"/>
      <c r="G344" s="288"/>
      <c r="H344" s="291"/>
      <c r="I344" s="291"/>
      <c r="J344" s="291"/>
      <c r="K344" s="291"/>
      <c r="L344" s="291"/>
      <c r="M344" s="291"/>
      <c r="N344" s="291"/>
      <c r="O344" s="312"/>
    </row>
    <row r="345" spans="1:15" x14ac:dyDescent="0.25">
      <c r="A345" s="291"/>
      <c r="B345" s="288"/>
      <c r="C345" s="288"/>
      <c r="D345" s="288"/>
      <c r="E345" s="288"/>
      <c r="F345" s="288"/>
      <c r="G345" s="288"/>
      <c r="H345" s="291"/>
      <c r="I345" s="291"/>
      <c r="J345" s="291"/>
      <c r="K345" s="291"/>
      <c r="L345" s="291"/>
      <c r="M345" s="291"/>
      <c r="N345" s="291"/>
      <c r="O345" s="312"/>
    </row>
    <row r="346" spans="1:15" x14ac:dyDescent="0.25">
      <c r="A346" s="291"/>
      <c r="B346" s="288"/>
      <c r="C346" s="288"/>
      <c r="D346" s="288"/>
      <c r="E346" s="288"/>
      <c r="F346" s="288"/>
      <c r="G346" s="288"/>
      <c r="H346" s="291"/>
      <c r="I346" s="291"/>
      <c r="J346" s="291"/>
      <c r="K346" s="291"/>
      <c r="L346" s="291"/>
      <c r="M346" s="291"/>
      <c r="N346" s="291"/>
      <c r="O346" s="312"/>
    </row>
    <row r="347" spans="1:15" x14ac:dyDescent="0.25">
      <c r="A347" s="291"/>
      <c r="B347" s="288"/>
      <c r="C347" s="288"/>
      <c r="D347" s="288"/>
      <c r="E347" s="288"/>
      <c r="F347" s="288"/>
      <c r="G347" s="288"/>
      <c r="H347" s="291"/>
      <c r="I347" s="291"/>
      <c r="J347" s="291"/>
      <c r="K347" s="291"/>
      <c r="L347" s="291"/>
      <c r="M347" s="291"/>
      <c r="N347" s="291"/>
      <c r="O347" s="312"/>
    </row>
    <row r="348" spans="1:15" x14ac:dyDescent="0.25">
      <c r="A348" s="291"/>
      <c r="B348" s="288"/>
      <c r="C348" s="288"/>
      <c r="D348" s="288"/>
      <c r="E348" s="288"/>
      <c r="F348" s="288"/>
      <c r="G348" s="288"/>
      <c r="H348" s="291"/>
      <c r="I348" s="291"/>
      <c r="J348" s="291"/>
      <c r="K348" s="291"/>
      <c r="L348" s="291"/>
      <c r="M348" s="291"/>
      <c r="N348" s="291"/>
      <c r="O348" s="312"/>
    </row>
    <row r="349" spans="1:15" x14ac:dyDescent="0.25">
      <c r="A349" s="291"/>
      <c r="B349" s="288"/>
      <c r="C349" s="288"/>
      <c r="D349" s="288"/>
      <c r="E349" s="288"/>
      <c r="F349" s="288"/>
      <c r="G349" s="288"/>
      <c r="H349" s="291"/>
      <c r="I349" s="291"/>
      <c r="J349" s="291"/>
      <c r="K349" s="291"/>
      <c r="L349" s="291"/>
      <c r="M349" s="291"/>
      <c r="N349" s="291"/>
      <c r="O349" s="312"/>
    </row>
    <row r="350" spans="1:15" x14ac:dyDescent="0.25">
      <c r="A350" s="291"/>
      <c r="B350" s="288"/>
      <c r="C350" s="288"/>
      <c r="D350" s="288"/>
      <c r="E350" s="288"/>
      <c r="F350" s="288"/>
      <c r="G350" s="288"/>
      <c r="H350" s="291"/>
      <c r="I350" s="291"/>
      <c r="J350" s="291"/>
      <c r="K350" s="291"/>
      <c r="L350" s="291"/>
      <c r="M350" s="291"/>
      <c r="N350" s="291"/>
      <c r="O350" s="312"/>
    </row>
    <row r="351" spans="1:15" x14ac:dyDescent="0.25">
      <c r="A351" s="291"/>
      <c r="B351" s="288"/>
      <c r="C351" s="288"/>
      <c r="D351" s="288"/>
      <c r="E351" s="288"/>
      <c r="F351" s="288"/>
      <c r="G351" s="288"/>
      <c r="H351" s="291"/>
      <c r="I351" s="291"/>
      <c r="J351" s="291"/>
      <c r="K351" s="291"/>
      <c r="L351" s="291"/>
      <c r="M351" s="291"/>
      <c r="N351" s="291"/>
      <c r="O351" s="312"/>
    </row>
    <row r="352" spans="1:15" x14ac:dyDescent="0.25">
      <c r="A352" s="291"/>
      <c r="B352" s="288"/>
      <c r="C352" s="288"/>
      <c r="D352" s="288"/>
      <c r="E352" s="288"/>
      <c r="F352" s="288"/>
      <c r="G352" s="288"/>
      <c r="H352" s="291"/>
      <c r="I352" s="291"/>
      <c r="J352" s="291"/>
      <c r="K352" s="291"/>
      <c r="L352" s="291"/>
      <c r="M352" s="291"/>
      <c r="N352" s="291"/>
      <c r="O352" s="312"/>
    </row>
    <row r="353" spans="1:15" x14ac:dyDescent="0.25">
      <c r="A353" s="291"/>
      <c r="B353" s="288"/>
      <c r="C353" s="288"/>
      <c r="D353" s="288"/>
      <c r="E353" s="288"/>
      <c r="F353" s="288"/>
      <c r="G353" s="288"/>
      <c r="H353" s="291"/>
      <c r="I353" s="291"/>
      <c r="J353" s="291"/>
      <c r="K353" s="291"/>
      <c r="L353" s="291"/>
      <c r="M353" s="291"/>
      <c r="N353" s="291"/>
      <c r="O353" s="312"/>
    </row>
    <row r="354" spans="1:15" x14ac:dyDescent="0.25">
      <c r="A354" s="291"/>
      <c r="B354" s="288"/>
      <c r="C354" s="288"/>
      <c r="D354" s="288"/>
      <c r="E354" s="288"/>
      <c r="F354" s="288"/>
      <c r="G354" s="288"/>
      <c r="H354" s="291"/>
      <c r="I354" s="291"/>
      <c r="J354" s="291"/>
      <c r="K354" s="291"/>
      <c r="L354" s="291"/>
      <c r="M354" s="291"/>
      <c r="N354" s="291"/>
      <c r="O354" s="312"/>
    </row>
    <row r="355" spans="1:15" x14ac:dyDescent="0.25">
      <c r="A355" s="291"/>
      <c r="B355" s="288"/>
      <c r="C355" s="288"/>
      <c r="D355" s="288"/>
      <c r="E355" s="288"/>
      <c r="F355" s="288"/>
      <c r="G355" s="288"/>
      <c r="H355" s="291"/>
      <c r="I355" s="291"/>
      <c r="J355" s="291"/>
      <c r="K355" s="291"/>
      <c r="L355" s="291"/>
      <c r="M355" s="291"/>
      <c r="N355" s="291"/>
      <c r="O355" s="312"/>
    </row>
    <row r="356" spans="1:15" x14ac:dyDescent="0.25">
      <c r="A356" s="291"/>
      <c r="B356" s="288"/>
      <c r="C356" s="288"/>
      <c r="D356" s="288"/>
      <c r="E356" s="288"/>
      <c r="F356" s="288"/>
      <c r="G356" s="288"/>
      <c r="H356" s="291"/>
      <c r="I356" s="291"/>
      <c r="J356" s="291"/>
      <c r="K356" s="291"/>
      <c r="L356" s="291"/>
      <c r="M356" s="291"/>
      <c r="N356" s="291"/>
      <c r="O356" s="312"/>
    </row>
    <row r="357" spans="1:15" x14ac:dyDescent="0.25">
      <c r="A357" s="291"/>
      <c r="B357" s="288"/>
      <c r="C357" s="288"/>
      <c r="D357" s="288"/>
      <c r="E357" s="288"/>
      <c r="F357" s="288"/>
      <c r="G357" s="288"/>
      <c r="H357" s="291"/>
      <c r="I357" s="291"/>
      <c r="J357" s="291"/>
      <c r="K357" s="291"/>
      <c r="L357" s="291"/>
      <c r="M357" s="291"/>
      <c r="N357" s="291"/>
      <c r="O357" s="312"/>
    </row>
    <row r="358" spans="1:15" x14ac:dyDescent="0.25">
      <c r="A358" s="291"/>
      <c r="B358" s="288"/>
      <c r="C358" s="288"/>
      <c r="D358" s="288"/>
      <c r="E358" s="288"/>
      <c r="F358" s="288"/>
      <c r="G358" s="288"/>
      <c r="H358" s="291"/>
      <c r="I358" s="291"/>
      <c r="J358" s="291"/>
      <c r="K358" s="291"/>
      <c r="L358" s="291"/>
      <c r="M358" s="291"/>
      <c r="N358" s="291"/>
      <c r="O358" s="312"/>
    </row>
    <row r="359" spans="1:15" x14ac:dyDescent="0.25">
      <c r="A359" s="291"/>
      <c r="B359" s="288"/>
      <c r="C359" s="288"/>
      <c r="D359" s="288"/>
      <c r="E359" s="288"/>
      <c r="F359" s="288"/>
      <c r="G359" s="288"/>
      <c r="H359" s="291"/>
      <c r="I359" s="291"/>
      <c r="J359" s="291"/>
      <c r="K359" s="291"/>
      <c r="L359" s="291"/>
      <c r="M359" s="291"/>
      <c r="N359" s="291"/>
      <c r="O359" s="312"/>
    </row>
    <row r="360" spans="1:15" x14ac:dyDescent="0.25">
      <c r="A360" s="291"/>
      <c r="B360" s="288"/>
      <c r="C360" s="288"/>
      <c r="D360" s="288"/>
      <c r="E360" s="288"/>
      <c r="F360" s="288"/>
      <c r="G360" s="288"/>
      <c r="H360" s="291"/>
      <c r="I360" s="291"/>
      <c r="J360" s="291"/>
      <c r="K360" s="291"/>
      <c r="L360" s="291"/>
      <c r="M360" s="291"/>
      <c r="N360" s="291"/>
      <c r="O360" s="312"/>
    </row>
    <row r="361" spans="1:15" x14ac:dyDescent="0.25">
      <c r="A361" s="291"/>
      <c r="B361" s="288"/>
      <c r="C361" s="288"/>
      <c r="D361" s="288"/>
      <c r="E361" s="288"/>
      <c r="F361" s="288"/>
      <c r="G361" s="288"/>
      <c r="H361" s="291"/>
      <c r="I361" s="291"/>
      <c r="J361" s="291"/>
      <c r="K361" s="291"/>
      <c r="L361" s="291"/>
      <c r="M361" s="291"/>
      <c r="N361" s="291"/>
      <c r="O361" s="312"/>
    </row>
    <row r="362" spans="1:15" x14ac:dyDescent="0.25">
      <c r="A362" s="291"/>
      <c r="B362" s="288"/>
      <c r="C362" s="288"/>
      <c r="D362" s="288"/>
      <c r="E362" s="288"/>
      <c r="F362" s="288"/>
      <c r="G362" s="288"/>
      <c r="H362" s="291"/>
      <c r="I362" s="291"/>
      <c r="J362" s="291"/>
      <c r="K362" s="291"/>
      <c r="L362" s="291"/>
      <c r="M362" s="291"/>
      <c r="N362" s="291"/>
      <c r="O362" s="312"/>
    </row>
    <row r="363" spans="1:15" x14ac:dyDescent="0.25">
      <c r="A363" s="291"/>
      <c r="B363" s="288"/>
      <c r="C363" s="288"/>
      <c r="D363" s="288"/>
      <c r="E363" s="288"/>
      <c r="F363" s="288"/>
      <c r="G363" s="288"/>
      <c r="H363" s="291"/>
      <c r="I363" s="291"/>
      <c r="J363" s="291"/>
      <c r="K363" s="291"/>
      <c r="L363" s="291"/>
      <c r="M363" s="291"/>
      <c r="N363" s="291"/>
      <c r="O363" s="312"/>
    </row>
    <row r="364" spans="1:15" x14ac:dyDescent="0.25">
      <c r="A364" s="291"/>
      <c r="B364" s="288"/>
      <c r="C364" s="288"/>
      <c r="D364" s="288"/>
      <c r="E364" s="288"/>
      <c r="F364" s="288"/>
      <c r="G364" s="288"/>
      <c r="H364" s="291"/>
      <c r="I364" s="291"/>
      <c r="J364" s="291"/>
      <c r="K364" s="291"/>
      <c r="L364" s="291"/>
      <c r="M364" s="291"/>
      <c r="N364" s="291"/>
      <c r="O364" s="312"/>
    </row>
    <row r="365" spans="1:15" x14ac:dyDescent="0.25">
      <c r="A365" s="291"/>
      <c r="B365" s="288"/>
      <c r="C365" s="288"/>
      <c r="D365" s="288"/>
      <c r="E365" s="288"/>
      <c r="F365" s="288"/>
      <c r="G365" s="288"/>
      <c r="H365" s="291"/>
      <c r="I365" s="291"/>
      <c r="J365" s="291"/>
      <c r="K365" s="291"/>
      <c r="L365" s="291"/>
      <c r="M365" s="291"/>
      <c r="N365" s="291"/>
      <c r="O365" s="312"/>
    </row>
    <row r="366" spans="1:15" x14ac:dyDescent="0.25">
      <c r="A366" s="291"/>
      <c r="B366" s="288"/>
      <c r="C366" s="288"/>
      <c r="D366" s="288"/>
      <c r="E366" s="288"/>
      <c r="F366" s="288"/>
      <c r="G366" s="288"/>
      <c r="H366" s="291"/>
      <c r="I366" s="291"/>
      <c r="J366" s="291"/>
      <c r="K366" s="291"/>
      <c r="L366" s="291"/>
      <c r="M366" s="291"/>
      <c r="N366" s="291"/>
      <c r="O366" s="312"/>
    </row>
    <row r="367" spans="1:15" x14ac:dyDescent="0.25">
      <c r="A367" s="291"/>
      <c r="B367" s="288"/>
      <c r="C367" s="288"/>
      <c r="D367" s="288"/>
      <c r="E367" s="288"/>
      <c r="F367" s="288"/>
      <c r="G367" s="288"/>
      <c r="H367" s="291"/>
      <c r="I367" s="291"/>
      <c r="J367" s="291"/>
      <c r="K367" s="291"/>
      <c r="L367" s="291"/>
      <c r="M367" s="291"/>
      <c r="N367" s="291"/>
      <c r="O367" s="312"/>
    </row>
    <row r="368" spans="1:15" x14ac:dyDescent="0.25">
      <c r="A368" s="291"/>
      <c r="B368" s="288"/>
      <c r="C368" s="288"/>
      <c r="D368" s="288"/>
      <c r="E368" s="288"/>
      <c r="F368" s="288"/>
      <c r="G368" s="288"/>
      <c r="H368" s="291"/>
      <c r="I368" s="291"/>
      <c r="J368" s="291"/>
      <c r="K368" s="291"/>
      <c r="L368" s="291"/>
      <c r="M368" s="291"/>
      <c r="N368" s="291"/>
      <c r="O368" s="312"/>
    </row>
    <row r="369" spans="1:15" x14ac:dyDescent="0.25">
      <c r="A369" s="291"/>
      <c r="B369" s="288"/>
      <c r="C369" s="288"/>
      <c r="D369" s="288"/>
      <c r="E369" s="288"/>
      <c r="F369" s="288"/>
      <c r="G369" s="288"/>
      <c r="H369" s="291"/>
      <c r="I369" s="291"/>
      <c r="J369" s="291"/>
      <c r="K369" s="291"/>
      <c r="L369" s="291"/>
      <c r="M369" s="291"/>
      <c r="N369" s="291"/>
      <c r="O369" s="312"/>
    </row>
    <row r="370" spans="1:15" x14ac:dyDescent="0.25">
      <c r="A370" s="291"/>
      <c r="B370" s="288"/>
      <c r="C370" s="288"/>
      <c r="D370" s="288"/>
      <c r="E370" s="288"/>
      <c r="F370" s="288"/>
      <c r="G370" s="288"/>
      <c r="H370" s="291"/>
      <c r="I370" s="291"/>
      <c r="J370" s="291"/>
      <c r="K370" s="291"/>
      <c r="L370" s="291"/>
      <c r="M370" s="291"/>
      <c r="N370" s="291"/>
      <c r="O370" s="312"/>
    </row>
    <row r="371" spans="1:15" x14ac:dyDescent="0.25">
      <c r="A371" s="291"/>
      <c r="B371" s="288"/>
      <c r="C371" s="288"/>
      <c r="D371" s="288"/>
      <c r="E371" s="288"/>
      <c r="F371" s="288"/>
      <c r="G371" s="288"/>
      <c r="H371" s="291"/>
      <c r="I371" s="291"/>
      <c r="J371" s="291"/>
      <c r="K371" s="291"/>
      <c r="L371" s="291"/>
      <c r="M371" s="291"/>
      <c r="N371" s="291"/>
      <c r="O371" s="312"/>
    </row>
    <row r="372" spans="1:15" x14ac:dyDescent="0.25">
      <c r="A372" s="291"/>
      <c r="B372" s="288"/>
      <c r="C372" s="288"/>
      <c r="D372" s="288"/>
      <c r="E372" s="288"/>
      <c r="F372" s="288"/>
      <c r="G372" s="288"/>
      <c r="H372" s="291"/>
      <c r="I372" s="291"/>
      <c r="J372" s="291"/>
      <c r="K372" s="291"/>
      <c r="L372" s="291"/>
      <c r="M372" s="291"/>
      <c r="N372" s="291"/>
      <c r="O372" s="312"/>
    </row>
    <row r="373" spans="1:15" x14ac:dyDescent="0.25">
      <c r="A373" s="291"/>
      <c r="B373" s="288"/>
      <c r="C373" s="288"/>
      <c r="D373" s="288"/>
      <c r="E373" s="288"/>
      <c r="F373" s="288"/>
      <c r="G373" s="288"/>
      <c r="H373" s="291"/>
      <c r="I373" s="291"/>
      <c r="J373" s="291"/>
      <c r="K373" s="291"/>
      <c r="L373" s="291"/>
      <c r="M373" s="291"/>
      <c r="N373" s="291"/>
      <c r="O373" s="312"/>
    </row>
    <row r="374" spans="1:15" x14ac:dyDescent="0.25">
      <c r="A374" s="291"/>
      <c r="B374" s="288"/>
      <c r="C374" s="288"/>
      <c r="D374" s="288"/>
      <c r="E374" s="288"/>
      <c r="F374" s="288"/>
      <c r="G374" s="288"/>
      <c r="H374" s="291"/>
      <c r="I374" s="291"/>
      <c r="J374" s="291"/>
      <c r="K374" s="291"/>
      <c r="L374" s="291"/>
      <c r="M374" s="291"/>
      <c r="N374" s="291"/>
      <c r="O374" s="312"/>
    </row>
    <row r="375" spans="1:15" x14ac:dyDescent="0.25">
      <c r="A375" s="291"/>
      <c r="B375" s="288"/>
      <c r="C375" s="288"/>
      <c r="D375" s="288"/>
      <c r="E375" s="288"/>
      <c r="F375" s="288"/>
      <c r="G375" s="288"/>
      <c r="H375" s="291"/>
      <c r="I375" s="291"/>
      <c r="J375" s="291"/>
      <c r="K375" s="291"/>
      <c r="L375" s="291"/>
      <c r="M375" s="291"/>
      <c r="N375" s="291"/>
      <c r="O375" s="312"/>
    </row>
    <row r="376" spans="1:15" x14ac:dyDescent="0.25">
      <c r="A376" s="291"/>
      <c r="B376" s="288"/>
      <c r="C376" s="288"/>
      <c r="D376" s="288"/>
      <c r="E376" s="288"/>
      <c r="F376" s="288"/>
      <c r="G376" s="288"/>
      <c r="H376" s="291"/>
      <c r="I376" s="291"/>
      <c r="J376" s="291"/>
      <c r="K376" s="291"/>
      <c r="L376" s="291"/>
      <c r="M376" s="291"/>
      <c r="N376" s="291"/>
      <c r="O376" s="312"/>
    </row>
    <row r="377" spans="1:15" x14ac:dyDescent="0.25">
      <c r="A377" s="291"/>
      <c r="B377" s="288"/>
      <c r="C377" s="288"/>
      <c r="D377" s="288"/>
      <c r="E377" s="288"/>
      <c r="F377" s="288"/>
      <c r="G377" s="288"/>
      <c r="H377" s="291"/>
      <c r="I377" s="291"/>
      <c r="J377" s="291"/>
      <c r="K377" s="291"/>
      <c r="L377" s="291"/>
      <c r="M377" s="291"/>
      <c r="N377" s="291"/>
      <c r="O377" s="312"/>
    </row>
    <row r="378" spans="1:15" x14ac:dyDescent="0.25">
      <c r="A378" s="291"/>
      <c r="B378" s="288"/>
      <c r="C378" s="288"/>
      <c r="D378" s="288"/>
      <c r="E378" s="288"/>
      <c r="F378" s="288"/>
      <c r="G378" s="288"/>
      <c r="H378" s="291"/>
      <c r="I378" s="291"/>
      <c r="J378" s="291"/>
      <c r="K378" s="291"/>
      <c r="L378" s="291"/>
      <c r="M378" s="291"/>
      <c r="N378" s="291"/>
      <c r="O378" s="312"/>
    </row>
    <row r="379" spans="1:15" x14ac:dyDescent="0.25">
      <c r="A379" s="291"/>
      <c r="B379" s="288"/>
      <c r="C379" s="288"/>
      <c r="D379" s="288"/>
      <c r="E379" s="288"/>
      <c r="F379" s="288"/>
      <c r="G379" s="288"/>
      <c r="H379" s="291"/>
      <c r="I379" s="291"/>
      <c r="J379" s="291"/>
      <c r="K379" s="291"/>
      <c r="L379" s="291"/>
      <c r="M379" s="291"/>
      <c r="N379" s="291"/>
      <c r="O379" s="312"/>
    </row>
    <row r="380" spans="1:15" x14ac:dyDescent="0.25">
      <c r="A380" s="291"/>
      <c r="B380" s="288"/>
      <c r="C380" s="288"/>
      <c r="D380" s="288"/>
      <c r="E380" s="288"/>
      <c r="F380" s="288"/>
      <c r="G380" s="288"/>
      <c r="H380" s="291"/>
      <c r="I380" s="291"/>
      <c r="J380" s="291"/>
      <c r="K380" s="291"/>
      <c r="L380" s="291"/>
      <c r="M380" s="291"/>
      <c r="N380" s="291"/>
      <c r="O380" s="312"/>
    </row>
    <row r="381" spans="1:15" x14ac:dyDescent="0.25">
      <c r="A381" s="291"/>
      <c r="B381" s="288"/>
      <c r="C381" s="288"/>
      <c r="D381" s="288"/>
      <c r="E381" s="288"/>
      <c r="F381" s="288"/>
      <c r="G381" s="288"/>
      <c r="H381" s="291"/>
      <c r="I381" s="291"/>
      <c r="J381" s="291"/>
      <c r="K381" s="291"/>
      <c r="L381" s="291"/>
      <c r="M381" s="291"/>
      <c r="N381" s="291"/>
      <c r="O381" s="312"/>
    </row>
    <row r="382" spans="1:15" x14ac:dyDescent="0.25">
      <c r="A382" s="291"/>
      <c r="B382" s="288"/>
      <c r="C382" s="288"/>
      <c r="D382" s="288"/>
      <c r="E382" s="288"/>
      <c r="F382" s="288"/>
      <c r="G382" s="288"/>
      <c r="H382" s="291"/>
      <c r="I382" s="291"/>
      <c r="J382" s="291"/>
      <c r="K382" s="291"/>
      <c r="L382" s="291"/>
      <c r="M382" s="291"/>
      <c r="N382" s="291"/>
      <c r="O382" s="312"/>
    </row>
    <row r="383" spans="1:15" x14ac:dyDescent="0.25">
      <c r="A383" s="291"/>
      <c r="B383" s="288"/>
      <c r="C383" s="288"/>
      <c r="D383" s="288"/>
      <c r="E383" s="288"/>
      <c r="F383" s="288"/>
      <c r="G383" s="288"/>
      <c r="H383" s="291"/>
      <c r="I383" s="291"/>
      <c r="J383" s="291"/>
      <c r="K383" s="291"/>
      <c r="L383" s="291"/>
      <c r="M383" s="291"/>
      <c r="N383" s="291"/>
      <c r="O383" s="312"/>
    </row>
    <row r="384" spans="1:15" x14ac:dyDescent="0.25">
      <c r="A384" s="291"/>
      <c r="B384" s="288"/>
      <c r="C384" s="288"/>
      <c r="D384" s="288"/>
      <c r="E384" s="288"/>
      <c r="F384" s="288"/>
      <c r="G384" s="288"/>
      <c r="H384" s="291"/>
      <c r="I384" s="291"/>
      <c r="J384" s="291"/>
      <c r="K384" s="291"/>
      <c r="L384" s="291"/>
      <c r="M384" s="291"/>
      <c r="N384" s="291"/>
      <c r="O384" s="312"/>
    </row>
    <row r="385" spans="1:15" x14ac:dyDescent="0.25">
      <c r="A385" s="291"/>
      <c r="B385" s="288"/>
      <c r="C385" s="288"/>
      <c r="D385" s="288"/>
      <c r="E385" s="288"/>
      <c r="F385" s="288"/>
      <c r="G385" s="288"/>
      <c r="H385" s="291"/>
      <c r="I385" s="291"/>
      <c r="J385" s="291"/>
      <c r="K385" s="291"/>
      <c r="L385" s="291"/>
      <c r="M385" s="291"/>
      <c r="N385" s="291"/>
      <c r="O385" s="312"/>
    </row>
    <row r="386" spans="1:15" x14ac:dyDescent="0.25">
      <c r="A386" s="291"/>
      <c r="B386" s="288"/>
      <c r="C386" s="288"/>
      <c r="D386" s="288"/>
      <c r="E386" s="288"/>
      <c r="F386" s="288"/>
      <c r="G386" s="288"/>
      <c r="H386" s="291"/>
      <c r="I386" s="291"/>
      <c r="J386" s="291"/>
      <c r="K386" s="291"/>
      <c r="L386" s="291"/>
      <c r="M386" s="291"/>
      <c r="N386" s="291"/>
      <c r="O386" s="312"/>
    </row>
    <row r="387" spans="1:15" x14ac:dyDescent="0.25">
      <c r="A387" s="291"/>
      <c r="B387" s="288"/>
      <c r="C387" s="288"/>
      <c r="D387" s="288"/>
      <c r="E387" s="288"/>
      <c r="F387" s="288"/>
      <c r="G387" s="288"/>
      <c r="H387" s="291"/>
      <c r="I387" s="291"/>
      <c r="J387" s="291"/>
      <c r="K387" s="291"/>
      <c r="L387" s="291"/>
      <c r="M387" s="291"/>
      <c r="N387" s="291"/>
      <c r="O387" s="312"/>
    </row>
    <row r="388" spans="1:15" x14ac:dyDescent="0.25">
      <c r="A388" s="291"/>
      <c r="B388" s="288"/>
      <c r="C388" s="288"/>
      <c r="D388" s="288"/>
      <c r="E388" s="288"/>
      <c r="F388" s="288"/>
      <c r="G388" s="288"/>
      <c r="H388" s="291"/>
      <c r="I388" s="291"/>
      <c r="J388" s="291"/>
      <c r="K388" s="291"/>
      <c r="L388" s="291"/>
      <c r="M388" s="291"/>
      <c r="N388" s="291"/>
      <c r="O388" s="312"/>
    </row>
    <row r="389" spans="1:15" x14ac:dyDescent="0.25">
      <c r="A389" s="291"/>
      <c r="B389" s="288"/>
      <c r="C389" s="288"/>
      <c r="D389" s="288"/>
      <c r="E389" s="288"/>
      <c r="F389" s="288"/>
      <c r="G389" s="288"/>
      <c r="H389" s="291"/>
      <c r="I389" s="291"/>
      <c r="J389" s="291"/>
      <c r="K389" s="291"/>
      <c r="L389" s="291"/>
      <c r="M389" s="291"/>
      <c r="N389" s="291"/>
      <c r="O389" s="312"/>
    </row>
    <row r="390" spans="1:15" x14ac:dyDescent="0.25">
      <c r="A390" s="291"/>
      <c r="B390" s="288"/>
      <c r="C390" s="288"/>
      <c r="D390" s="288"/>
      <c r="E390" s="288"/>
      <c r="F390" s="288"/>
      <c r="G390" s="288"/>
      <c r="H390" s="291"/>
      <c r="I390" s="291"/>
      <c r="J390" s="291"/>
      <c r="K390" s="291"/>
      <c r="L390" s="291"/>
      <c r="M390" s="291"/>
      <c r="N390" s="291"/>
      <c r="O390" s="312"/>
    </row>
    <row r="391" spans="1:15" x14ac:dyDescent="0.25">
      <c r="A391" s="291"/>
      <c r="B391" s="288"/>
      <c r="C391" s="288"/>
      <c r="D391" s="288"/>
      <c r="E391" s="288"/>
      <c r="F391" s="288"/>
      <c r="G391" s="288"/>
      <c r="H391" s="291"/>
      <c r="I391" s="291"/>
      <c r="J391" s="291"/>
      <c r="K391" s="291"/>
      <c r="L391" s="291"/>
      <c r="M391" s="291"/>
      <c r="N391" s="291"/>
      <c r="O391" s="312"/>
    </row>
    <row r="392" spans="1:15" x14ac:dyDescent="0.25">
      <c r="A392" s="291"/>
      <c r="B392" s="288"/>
      <c r="C392" s="288"/>
      <c r="D392" s="288"/>
      <c r="E392" s="288"/>
      <c r="F392" s="288"/>
      <c r="G392" s="288"/>
      <c r="H392" s="291"/>
      <c r="I392" s="291"/>
      <c r="J392" s="291"/>
      <c r="K392" s="291"/>
      <c r="L392" s="291"/>
      <c r="M392" s="291"/>
      <c r="N392" s="291"/>
      <c r="O392" s="312"/>
    </row>
    <row r="393" spans="1:15" x14ac:dyDescent="0.25">
      <c r="A393" s="291"/>
      <c r="B393" s="288"/>
      <c r="C393" s="288"/>
      <c r="D393" s="288"/>
      <c r="E393" s="288"/>
      <c r="F393" s="288"/>
      <c r="G393" s="288"/>
      <c r="H393" s="291"/>
      <c r="I393" s="291"/>
      <c r="J393" s="291"/>
      <c r="K393" s="291"/>
      <c r="L393" s="291"/>
      <c r="M393" s="291"/>
      <c r="N393" s="291"/>
      <c r="O393" s="312"/>
    </row>
    <row r="394" spans="1:15" x14ac:dyDescent="0.25">
      <c r="A394" s="291"/>
      <c r="B394" s="288"/>
      <c r="C394" s="288"/>
      <c r="D394" s="288"/>
      <c r="E394" s="288"/>
      <c r="F394" s="288"/>
      <c r="G394" s="288"/>
      <c r="H394" s="291"/>
      <c r="I394" s="291"/>
      <c r="J394" s="291"/>
      <c r="K394" s="291"/>
      <c r="L394" s="291"/>
      <c r="M394" s="291"/>
      <c r="N394" s="291"/>
      <c r="O394" s="312"/>
    </row>
    <row r="395" spans="1:15" x14ac:dyDescent="0.25">
      <c r="A395" s="291"/>
      <c r="B395" s="288"/>
      <c r="C395" s="288"/>
      <c r="D395" s="288"/>
      <c r="E395" s="288"/>
      <c r="F395" s="288"/>
      <c r="G395" s="288"/>
      <c r="H395" s="291"/>
      <c r="I395" s="291"/>
      <c r="J395" s="291"/>
      <c r="K395" s="291"/>
      <c r="L395" s="291"/>
      <c r="M395" s="291"/>
      <c r="N395" s="291"/>
      <c r="O395" s="312"/>
    </row>
    <row r="396" spans="1:15" x14ac:dyDescent="0.25">
      <c r="A396" s="291"/>
      <c r="B396" s="288"/>
      <c r="C396" s="288"/>
      <c r="D396" s="288"/>
      <c r="E396" s="288"/>
      <c r="F396" s="288"/>
      <c r="G396" s="288"/>
      <c r="H396" s="291"/>
      <c r="I396" s="291"/>
      <c r="J396" s="291"/>
      <c r="K396" s="291"/>
      <c r="L396" s="291"/>
      <c r="M396" s="291"/>
      <c r="N396" s="291"/>
      <c r="O396" s="312"/>
    </row>
    <row r="397" spans="1:15" x14ac:dyDescent="0.25">
      <c r="A397" s="291"/>
      <c r="B397" s="288"/>
      <c r="C397" s="288"/>
      <c r="D397" s="288"/>
      <c r="E397" s="288"/>
      <c r="F397" s="288"/>
      <c r="G397" s="288"/>
      <c r="H397" s="291"/>
      <c r="I397" s="291"/>
      <c r="J397" s="291"/>
      <c r="K397" s="291"/>
      <c r="L397" s="291"/>
      <c r="M397" s="291"/>
      <c r="N397" s="291"/>
      <c r="O397" s="312"/>
    </row>
    <row r="398" spans="1:15" x14ac:dyDescent="0.25">
      <c r="A398" s="291"/>
      <c r="B398" s="288"/>
      <c r="C398" s="288"/>
      <c r="D398" s="288"/>
      <c r="E398" s="288"/>
      <c r="F398" s="288"/>
      <c r="G398" s="288"/>
      <c r="H398" s="291"/>
      <c r="I398" s="291"/>
      <c r="J398" s="291"/>
      <c r="K398" s="291"/>
      <c r="L398" s="291"/>
      <c r="M398" s="291"/>
      <c r="N398" s="291"/>
      <c r="O398" s="312"/>
    </row>
    <row r="399" spans="1:15" x14ac:dyDescent="0.25">
      <c r="A399" s="291"/>
      <c r="B399" s="288"/>
      <c r="C399" s="288"/>
      <c r="D399" s="288"/>
      <c r="E399" s="288"/>
      <c r="F399" s="288"/>
      <c r="G399" s="288"/>
      <c r="H399" s="291"/>
      <c r="I399" s="291"/>
      <c r="J399" s="291"/>
      <c r="K399" s="291"/>
      <c r="L399" s="291"/>
      <c r="M399" s="291"/>
      <c r="N399" s="291"/>
      <c r="O399" s="312"/>
    </row>
    <row r="400" spans="1:15" x14ac:dyDescent="0.25">
      <c r="A400" s="291"/>
      <c r="B400" s="288"/>
      <c r="C400" s="288"/>
      <c r="D400" s="288"/>
      <c r="E400" s="288"/>
      <c r="F400" s="288"/>
      <c r="G400" s="288"/>
      <c r="H400" s="291"/>
      <c r="I400" s="291"/>
      <c r="J400" s="291"/>
      <c r="K400" s="291"/>
      <c r="L400" s="291"/>
      <c r="M400" s="291"/>
      <c r="N400" s="291"/>
      <c r="O400" s="312"/>
    </row>
    <row r="401" spans="1:15" x14ac:dyDescent="0.25">
      <c r="A401" s="291"/>
      <c r="B401" s="288"/>
      <c r="C401" s="288"/>
      <c r="D401" s="288"/>
      <c r="E401" s="288"/>
      <c r="F401" s="288"/>
      <c r="G401" s="288"/>
      <c r="H401" s="291"/>
      <c r="I401" s="291"/>
      <c r="J401" s="291"/>
      <c r="K401" s="291"/>
      <c r="L401" s="291"/>
      <c r="M401" s="291"/>
      <c r="N401" s="291"/>
      <c r="O401" s="312"/>
    </row>
    <row r="402" spans="1:15" x14ac:dyDescent="0.25">
      <c r="A402" s="291"/>
      <c r="B402" s="288"/>
      <c r="C402" s="288"/>
      <c r="D402" s="288"/>
      <c r="E402" s="288"/>
      <c r="F402" s="288"/>
      <c r="G402" s="288"/>
      <c r="H402" s="291"/>
      <c r="I402" s="291"/>
      <c r="J402" s="291"/>
      <c r="K402" s="291"/>
      <c r="L402" s="291"/>
      <c r="M402" s="291"/>
      <c r="N402" s="291"/>
      <c r="O402" s="312"/>
    </row>
    <row r="403" spans="1:15" x14ac:dyDescent="0.25">
      <c r="A403" s="291"/>
      <c r="B403" s="288"/>
      <c r="C403" s="288"/>
      <c r="D403" s="288"/>
      <c r="E403" s="288"/>
      <c r="F403" s="288"/>
      <c r="G403" s="288"/>
      <c r="H403" s="291"/>
      <c r="I403" s="291"/>
      <c r="J403" s="291"/>
      <c r="K403" s="291"/>
      <c r="L403" s="291"/>
      <c r="M403" s="291"/>
      <c r="N403" s="291"/>
      <c r="O403" s="312"/>
    </row>
    <row r="404" spans="1:15" x14ac:dyDescent="0.25">
      <c r="A404" s="291"/>
      <c r="B404" s="288"/>
      <c r="C404" s="288"/>
      <c r="D404" s="288"/>
      <c r="E404" s="288"/>
      <c r="F404" s="288"/>
      <c r="G404" s="288"/>
      <c r="H404" s="291"/>
      <c r="I404" s="291"/>
      <c r="J404" s="291"/>
      <c r="K404" s="291"/>
      <c r="L404" s="291"/>
      <c r="M404" s="291"/>
      <c r="N404" s="291"/>
      <c r="O404" s="312"/>
    </row>
    <row r="405" spans="1:15" x14ac:dyDescent="0.25">
      <c r="A405" s="291"/>
      <c r="B405" s="288"/>
      <c r="C405" s="288"/>
      <c r="D405" s="288"/>
      <c r="E405" s="288"/>
      <c r="F405" s="288"/>
      <c r="G405" s="288"/>
      <c r="H405" s="291"/>
      <c r="I405" s="291"/>
      <c r="J405" s="291"/>
      <c r="K405" s="291"/>
      <c r="L405" s="291"/>
      <c r="M405" s="291"/>
      <c r="N405" s="291"/>
      <c r="O405" s="312"/>
    </row>
    <row r="406" spans="1:15" x14ac:dyDescent="0.25">
      <c r="A406" s="291"/>
      <c r="B406" s="288"/>
      <c r="C406" s="288"/>
      <c r="D406" s="288"/>
      <c r="E406" s="288"/>
      <c r="F406" s="288"/>
      <c r="G406" s="288"/>
      <c r="H406" s="291"/>
      <c r="I406" s="291"/>
      <c r="J406" s="291"/>
      <c r="K406" s="291"/>
      <c r="L406" s="291"/>
      <c r="M406" s="291"/>
      <c r="N406" s="291"/>
      <c r="O406" s="312"/>
    </row>
    <row r="407" spans="1:15" x14ac:dyDescent="0.25">
      <c r="A407" s="291"/>
      <c r="B407" s="288"/>
      <c r="C407" s="288"/>
      <c r="D407" s="288"/>
      <c r="E407" s="288"/>
      <c r="F407" s="288"/>
      <c r="G407" s="288"/>
      <c r="H407" s="291"/>
      <c r="I407" s="291"/>
      <c r="J407" s="291"/>
      <c r="K407" s="291"/>
      <c r="L407" s="291"/>
      <c r="M407" s="291"/>
      <c r="N407" s="291"/>
      <c r="O407" s="312"/>
    </row>
    <row r="408" spans="1:15" x14ac:dyDescent="0.25">
      <c r="A408" s="291"/>
      <c r="B408" s="288"/>
      <c r="C408" s="288"/>
      <c r="D408" s="288"/>
      <c r="E408" s="288"/>
      <c r="F408" s="288"/>
      <c r="G408" s="288"/>
      <c r="H408" s="291"/>
      <c r="I408" s="291"/>
      <c r="J408" s="291"/>
      <c r="K408" s="291"/>
      <c r="L408" s="291"/>
      <c r="M408" s="291"/>
      <c r="N408" s="291"/>
      <c r="O408" s="312"/>
    </row>
    <row r="409" spans="1:15" x14ac:dyDescent="0.25">
      <c r="A409" s="291"/>
      <c r="B409" s="288"/>
      <c r="C409" s="288"/>
      <c r="D409" s="288"/>
      <c r="E409" s="288"/>
      <c r="F409" s="288"/>
      <c r="G409" s="288"/>
      <c r="H409" s="291"/>
      <c r="I409" s="291"/>
      <c r="J409" s="291"/>
      <c r="K409" s="291"/>
      <c r="L409" s="291"/>
      <c r="M409" s="291"/>
      <c r="N409" s="291"/>
      <c r="O409" s="312"/>
    </row>
    <row r="410" spans="1:15" x14ac:dyDescent="0.25">
      <c r="A410" s="291"/>
      <c r="B410" s="288"/>
      <c r="C410" s="288"/>
      <c r="D410" s="288"/>
      <c r="E410" s="288"/>
      <c r="F410" s="288"/>
      <c r="G410" s="288"/>
      <c r="H410" s="291"/>
      <c r="I410" s="291"/>
      <c r="J410" s="291"/>
      <c r="K410" s="291"/>
      <c r="L410" s="291"/>
      <c r="M410" s="291"/>
      <c r="N410" s="291"/>
      <c r="O410" s="312"/>
    </row>
    <row r="411" spans="1:15" x14ac:dyDescent="0.25">
      <c r="A411" s="291"/>
      <c r="B411" s="288"/>
      <c r="C411" s="288"/>
      <c r="D411" s="288"/>
      <c r="E411" s="288"/>
      <c r="F411" s="288"/>
      <c r="G411" s="288"/>
      <c r="H411" s="291"/>
      <c r="I411" s="291"/>
      <c r="J411" s="291"/>
      <c r="K411" s="291"/>
      <c r="L411" s="291"/>
      <c r="M411" s="291"/>
      <c r="N411" s="291"/>
      <c r="O411" s="312"/>
    </row>
    <row r="412" spans="1:15" x14ac:dyDescent="0.25">
      <c r="A412" s="291"/>
      <c r="B412" s="288"/>
      <c r="C412" s="288"/>
      <c r="D412" s="288"/>
      <c r="E412" s="288"/>
      <c r="F412" s="288"/>
      <c r="G412" s="288"/>
      <c r="H412" s="291"/>
      <c r="I412" s="291"/>
      <c r="J412" s="291"/>
      <c r="K412" s="291"/>
      <c r="L412" s="291"/>
      <c r="M412" s="291"/>
      <c r="N412" s="291"/>
      <c r="O412" s="312"/>
    </row>
    <row r="413" spans="1:15" x14ac:dyDescent="0.25">
      <c r="A413" s="291"/>
      <c r="B413" s="288"/>
      <c r="C413" s="288"/>
      <c r="D413" s="288"/>
      <c r="E413" s="288"/>
      <c r="F413" s="288"/>
      <c r="G413" s="288"/>
      <c r="H413" s="291"/>
      <c r="I413" s="291"/>
      <c r="J413" s="291"/>
      <c r="K413" s="291"/>
      <c r="L413" s="291"/>
      <c r="M413" s="291"/>
      <c r="N413" s="291"/>
      <c r="O413" s="312"/>
    </row>
    <row r="414" spans="1:15" x14ac:dyDescent="0.25">
      <c r="A414" s="291"/>
      <c r="B414" s="288"/>
      <c r="C414" s="288"/>
      <c r="D414" s="288"/>
      <c r="E414" s="288"/>
      <c r="F414" s="288"/>
      <c r="G414" s="288"/>
      <c r="H414" s="291"/>
      <c r="I414" s="291"/>
      <c r="J414" s="291"/>
      <c r="K414" s="291"/>
      <c r="L414" s="291"/>
      <c r="M414" s="291"/>
      <c r="N414" s="291"/>
      <c r="O414" s="312"/>
    </row>
    <row r="415" spans="1:15" x14ac:dyDescent="0.25">
      <c r="A415" s="291"/>
      <c r="B415" s="288"/>
      <c r="C415" s="288"/>
      <c r="D415" s="288"/>
      <c r="E415" s="288"/>
      <c r="F415" s="288"/>
      <c r="G415" s="288"/>
      <c r="H415" s="291"/>
      <c r="I415" s="291"/>
      <c r="J415" s="291"/>
      <c r="K415" s="291"/>
      <c r="L415" s="291"/>
      <c r="M415" s="291"/>
      <c r="N415" s="291"/>
      <c r="O415" s="312"/>
    </row>
    <row r="416" spans="1:15" x14ac:dyDescent="0.25">
      <c r="A416" s="291"/>
      <c r="B416" s="288"/>
      <c r="C416" s="288"/>
      <c r="D416" s="288"/>
      <c r="E416" s="288"/>
      <c r="F416" s="288"/>
      <c r="G416" s="288"/>
      <c r="H416" s="291"/>
      <c r="I416" s="291"/>
      <c r="J416" s="291"/>
      <c r="K416" s="291"/>
      <c r="L416" s="291"/>
      <c r="M416" s="291"/>
      <c r="N416" s="291"/>
      <c r="O416" s="312"/>
    </row>
    <row r="417" spans="1:15" x14ac:dyDescent="0.25">
      <c r="A417" s="291"/>
      <c r="B417" s="288"/>
      <c r="C417" s="288"/>
      <c r="D417" s="288"/>
      <c r="E417" s="288"/>
      <c r="F417" s="288"/>
      <c r="G417" s="288"/>
      <c r="H417" s="291"/>
      <c r="I417" s="291"/>
      <c r="J417" s="291"/>
      <c r="K417" s="291"/>
      <c r="L417" s="291"/>
      <c r="M417" s="291"/>
      <c r="N417" s="291"/>
      <c r="O417" s="312"/>
    </row>
    <row r="418" spans="1:15" x14ac:dyDescent="0.25">
      <c r="A418" s="291"/>
      <c r="B418" s="288"/>
      <c r="C418" s="288"/>
      <c r="D418" s="288"/>
      <c r="E418" s="288"/>
      <c r="F418" s="288"/>
      <c r="G418" s="288"/>
      <c r="H418" s="291"/>
      <c r="I418" s="291"/>
      <c r="J418" s="291"/>
      <c r="K418" s="291"/>
      <c r="L418" s="291"/>
      <c r="M418" s="291"/>
      <c r="N418" s="291"/>
      <c r="O418" s="312"/>
    </row>
    <row r="419" spans="1:15" x14ac:dyDescent="0.25">
      <c r="A419" s="291"/>
      <c r="B419" s="288"/>
      <c r="C419" s="288"/>
      <c r="D419" s="288"/>
      <c r="E419" s="288"/>
      <c r="F419" s="288"/>
      <c r="G419" s="288"/>
      <c r="H419" s="291"/>
      <c r="I419" s="291"/>
      <c r="J419" s="291"/>
      <c r="K419" s="291"/>
      <c r="L419" s="291"/>
      <c r="M419" s="291"/>
      <c r="N419" s="291"/>
      <c r="O419" s="312"/>
    </row>
    <row r="420" spans="1:15" x14ac:dyDescent="0.25">
      <c r="A420" s="291"/>
      <c r="B420" s="288"/>
      <c r="C420" s="288"/>
      <c r="D420" s="288"/>
      <c r="E420" s="288"/>
      <c r="F420" s="288"/>
      <c r="G420" s="288"/>
      <c r="H420" s="291"/>
      <c r="I420" s="291"/>
      <c r="J420" s="291"/>
      <c r="K420" s="291"/>
      <c r="L420" s="291"/>
      <c r="M420" s="291"/>
      <c r="N420" s="291"/>
      <c r="O420" s="312"/>
    </row>
    <row r="421" spans="1:15" x14ac:dyDescent="0.25">
      <c r="A421" s="291"/>
      <c r="B421" s="288"/>
      <c r="C421" s="288"/>
      <c r="D421" s="288"/>
      <c r="E421" s="288"/>
      <c r="F421" s="288"/>
      <c r="G421" s="288"/>
      <c r="H421" s="291"/>
      <c r="I421" s="291"/>
      <c r="J421" s="291"/>
      <c r="K421" s="291"/>
      <c r="L421" s="291"/>
      <c r="M421" s="291"/>
      <c r="N421" s="291"/>
      <c r="O421" s="312"/>
    </row>
    <row r="422" spans="1:15" x14ac:dyDescent="0.25">
      <c r="A422" s="291"/>
      <c r="B422" s="288"/>
      <c r="C422" s="288"/>
      <c r="D422" s="288"/>
      <c r="E422" s="288"/>
      <c r="F422" s="288"/>
      <c r="G422" s="288"/>
      <c r="H422" s="291"/>
      <c r="I422" s="291"/>
      <c r="J422" s="291"/>
      <c r="K422" s="291"/>
      <c r="L422" s="291"/>
      <c r="M422" s="291"/>
      <c r="N422" s="291"/>
      <c r="O422" s="312"/>
    </row>
    <row r="423" spans="1:15" x14ac:dyDescent="0.25">
      <c r="A423" s="291"/>
      <c r="B423" s="288"/>
      <c r="C423" s="288"/>
      <c r="D423" s="288"/>
      <c r="E423" s="288"/>
      <c r="F423" s="288"/>
      <c r="G423" s="288"/>
      <c r="H423" s="291"/>
      <c r="I423" s="291"/>
      <c r="J423" s="291"/>
      <c r="K423" s="291"/>
      <c r="L423" s="291"/>
      <c r="M423" s="291"/>
      <c r="N423" s="291"/>
      <c r="O423" s="312"/>
    </row>
    <row r="424" spans="1:15" x14ac:dyDescent="0.25">
      <c r="A424" s="291"/>
      <c r="B424" s="288"/>
      <c r="C424" s="288"/>
      <c r="D424" s="288"/>
      <c r="E424" s="288"/>
      <c r="F424" s="288"/>
      <c r="G424" s="288"/>
      <c r="H424" s="291"/>
      <c r="I424" s="291"/>
      <c r="J424" s="291"/>
      <c r="K424" s="291"/>
      <c r="L424" s="291"/>
      <c r="M424" s="291"/>
      <c r="N424" s="291"/>
      <c r="O424" s="312"/>
    </row>
    <row r="425" spans="1:15" x14ac:dyDescent="0.25">
      <c r="A425" s="291"/>
      <c r="B425" s="288"/>
      <c r="C425" s="288"/>
      <c r="D425" s="288"/>
      <c r="E425" s="288"/>
      <c r="F425" s="288"/>
      <c r="G425" s="288"/>
      <c r="H425" s="291"/>
      <c r="I425" s="291"/>
      <c r="J425" s="291"/>
      <c r="K425" s="291"/>
      <c r="L425" s="291"/>
      <c r="M425" s="291"/>
      <c r="N425" s="291"/>
      <c r="O425" s="312"/>
    </row>
    <row r="426" spans="1:15" x14ac:dyDescent="0.25">
      <c r="A426" s="291"/>
      <c r="B426" s="288"/>
      <c r="C426" s="288"/>
      <c r="D426" s="288"/>
      <c r="E426" s="288"/>
      <c r="F426" s="288"/>
      <c r="G426" s="288"/>
      <c r="H426" s="291"/>
      <c r="I426" s="291"/>
      <c r="J426" s="291"/>
      <c r="K426" s="291"/>
      <c r="L426" s="291"/>
      <c r="M426" s="291"/>
      <c r="N426" s="291"/>
      <c r="O426" s="312"/>
    </row>
    <row r="427" spans="1:15" x14ac:dyDescent="0.25">
      <c r="A427" s="291"/>
      <c r="B427" s="288"/>
      <c r="C427" s="288"/>
      <c r="D427" s="288"/>
      <c r="E427" s="288"/>
      <c r="F427" s="288"/>
      <c r="G427" s="288"/>
      <c r="H427" s="291"/>
      <c r="I427" s="291"/>
      <c r="J427" s="291"/>
      <c r="K427" s="291"/>
      <c r="L427" s="291"/>
      <c r="M427" s="291"/>
      <c r="N427" s="291"/>
      <c r="O427" s="312"/>
    </row>
    <row r="428" spans="1:15" x14ac:dyDescent="0.25">
      <c r="A428" s="291"/>
      <c r="B428" s="288"/>
      <c r="C428" s="288"/>
      <c r="D428" s="288"/>
      <c r="E428" s="288"/>
      <c r="F428" s="288"/>
      <c r="G428" s="288"/>
      <c r="H428" s="291"/>
      <c r="I428" s="291"/>
      <c r="J428" s="291"/>
      <c r="K428" s="291"/>
      <c r="L428" s="291"/>
      <c r="M428" s="291"/>
      <c r="N428" s="291"/>
      <c r="O428" s="312"/>
    </row>
    <row r="429" spans="1:15" x14ac:dyDescent="0.25">
      <c r="A429" s="291"/>
      <c r="B429" s="288"/>
      <c r="C429" s="288"/>
      <c r="D429" s="288"/>
      <c r="E429" s="288"/>
      <c r="F429" s="288"/>
      <c r="G429" s="288"/>
      <c r="H429" s="291"/>
      <c r="I429" s="291"/>
      <c r="J429" s="291"/>
      <c r="K429" s="291"/>
      <c r="L429" s="291"/>
      <c r="M429" s="291"/>
      <c r="N429" s="291"/>
      <c r="O429" s="312"/>
    </row>
    <row r="430" spans="1:15" x14ac:dyDescent="0.25">
      <c r="A430" s="291"/>
      <c r="B430" s="288"/>
      <c r="C430" s="288"/>
      <c r="D430" s="288"/>
      <c r="E430" s="288"/>
      <c r="F430" s="288"/>
      <c r="G430" s="288"/>
      <c r="H430" s="291"/>
      <c r="I430" s="291"/>
      <c r="J430" s="291"/>
      <c r="K430" s="291"/>
      <c r="L430" s="291"/>
      <c r="M430" s="291"/>
      <c r="N430" s="291"/>
      <c r="O430" s="312"/>
    </row>
    <row r="431" spans="1:15" x14ac:dyDescent="0.25">
      <c r="A431" s="291"/>
      <c r="B431" s="288"/>
      <c r="C431" s="288"/>
      <c r="D431" s="288"/>
      <c r="E431" s="288"/>
      <c r="F431" s="288"/>
      <c r="G431" s="288"/>
      <c r="H431" s="291"/>
      <c r="I431" s="291"/>
      <c r="J431" s="291"/>
      <c r="K431" s="291"/>
      <c r="L431" s="291"/>
      <c r="M431" s="291"/>
      <c r="N431" s="291"/>
      <c r="O431" s="312"/>
    </row>
    <row r="432" spans="1:15" x14ac:dyDescent="0.25">
      <c r="A432" s="291"/>
      <c r="B432" s="288"/>
      <c r="C432" s="288"/>
      <c r="D432" s="288"/>
      <c r="E432" s="288"/>
      <c r="F432" s="288"/>
      <c r="G432" s="288"/>
      <c r="H432" s="291"/>
      <c r="I432" s="291"/>
      <c r="J432" s="291"/>
      <c r="K432" s="291"/>
      <c r="L432" s="291"/>
      <c r="M432" s="291"/>
      <c r="N432" s="291"/>
      <c r="O432" s="312"/>
    </row>
    <row r="433" spans="1:15" x14ac:dyDescent="0.25">
      <c r="A433" s="291"/>
      <c r="B433" s="288"/>
      <c r="C433" s="288"/>
      <c r="D433" s="288"/>
      <c r="E433" s="288"/>
      <c r="F433" s="288"/>
      <c r="G433" s="288"/>
      <c r="H433" s="291"/>
      <c r="I433" s="291"/>
      <c r="J433" s="291"/>
      <c r="K433" s="291"/>
      <c r="L433" s="291"/>
      <c r="M433" s="291"/>
      <c r="N433" s="291"/>
      <c r="O433" s="312"/>
    </row>
    <row r="434" spans="1:15" x14ac:dyDescent="0.25">
      <c r="A434" s="291"/>
      <c r="B434" s="288"/>
      <c r="C434" s="288"/>
      <c r="D434" s="288"/>
      <c r="E434" s="288"/>
      <c r="F434" s="288"/>
      <c r="G434" s="288"/>
      <c r="H434" s="291"/>
      <c r="I434" s="291"/>
      <c r="J434" s="291"/>
      <c r="K434" s="291"/>
      <c r="L434" s="291"/>
      <c r="M434" s="291"/>
      <c r="N434" s="291"/>
      <c r="O434" s="312"/>
    </row>
    <row r="435" spans="1:15" x14ac:dyDescent="0.25">
      <c r="A435" s="291"/>
      <c r="B435" s="288"/>
      <c r="C435" s="288"/>
      <c r="D435" s="288"/>
      <c r="E435" s="288"/>
      <c r="F435" s="288"/>
      <c r="G435" s="288"/>
      <c r="H435" s="291"/>
      <c r="I435" s="291"/>
      <c r="J435" s="291"/>
      <c r="K435" s="291"/>
      <c r="L435" s="291"/>
      <c r="M435" s="291"/>
      <c r="N435" s="291"/>
      <c r="O435" s="312"/>
    </row>
    <row r="436" spans="1:15" x14ac:dyDescent="0.25">
      <c r="A436" s="291"/>
      <c r="B436" s="288"/>
      <c r="C436" s="288"/>
      <c r="D436" s="288"/>
      <c r="E436" s="288"/>
      <c r="F436" s="288"/>
      <c r="G436" s="288"/>
      <c r="H436" s="291"/>
      <c r="I436" s="291"/>
      <c r="J436" s="291"/>
      <c r="K436" s="291"/>
      <c r="L436" s="291"/>
      <c r="M436" s="291"/>
      <c r="N436" s="291"/>
      <c r="O436" s="312"/>
    </row>
    <row r="437" spans="1:15" x14ac:dyDescent="0.25">
      <c r="A437" s="291"/>
      <c r="B437" s="288"/>
      <c r="C437" s="288"/>
      <c r="D437" s="288"/>
      <c r="E437" s="288"/>
      <c r="F437" s="288"/>
      <c r="G437" s="288"/>
      <c r="H437" s="291"/>
      <c r="I437" s="291"/>
      <c r="J437" s="291"/>
      <c r="K437" s="291"/>
      <c r="L437" s="291"/>
      <c r="M437" s="291"/>
      <c r="N437" s="291"/>
      <c r="O437" s="312"/>
    </row>
    <row r="438" spans="1:15" x14ac:dyDescent="0.25">
      <c r="A438" s="291"/>
      <c r="B438" s="288"/>
      <c r="C438" s="288"/>
      <c r="D438" s="288"/>
      <c r="E438" s="288"/>
      <c r="F438" s="288"/>
      <c r="G438" s="288"/>
      <c r="H438" s="291"/>
      <c r="I438" s="291"/>
      <c r="J438" s="291"/>
      <c r="K438" s="291"/>
      <c r="L438" s="291"/>
      <c r="M438" s="291"/>
      <c r="N438" s="291"/>
      <c r="O438" s="312"/>
    </row>
    <row r="439" spans="1:15" x14ac:dyDescent="0.25">
      <c r="A439" s="291"/>
      <c r="B439" s="288"/>
      <c r="C439" s="288"/>
      <c r="D439" s="288"/>
      <c r="E439" s="288"/>
      <c r="F439" s="288"/>
      <c r="G439" s="288"/>
      <c r="H439" s="291"/>
      <c r="I439" s="291"/>
      <c r="J439" s="291"/>
      <c r="K439" s="291"/>
      <c r="L439" s="291"/>
      <c r="M439" s="291"/>
      <c r="N439" s="291"/>
      <c r="O439" s="312"/>
    </row>
    <row r="440" spans="1:15" x14ac:dyDescent="0.25">
      <c r="A440" s="291"/>
      <c r="B440" s="288"/>
      <c r="C440" s="288"/>
      <c r="D440" s="288"/>
      <c r="E440" s="288"/>
      <c r="F440" s="288"/>
      <c r="G440" s="288"/>
      <c r="H440" s="291"/>
      <c r="I440" s="291"/>
      <c r="J440" s="291"/>
      <c r="K440" s="291"/>
      <c r="L440" s="291"/>
      <c r="M440" s="291"/>
      <c r="N440" s="291"/>
      <c r="O440" s="312"/>
    </row>
    <row r="441" spans="1:15" x14ac:dyDescent="0.25">
      <c r="A441" s="291"/>
      <c r="B441" s="288"/>
      <c r="C441" s="288"/>
      <c r="D441" s="288"/>
      <c r="E441" s="288"/>
      <c r="F441" s="288"/>
      <c r="G441" s="288"/>
      <c r="H441" s="291"/>
      <c r="I441" s="291"/>
      <c r="J441" s="291"/>
      <c r="K441" s="291"/>
      <c r="L441" s="291"/>
      <c r="M441" s="291"/>
      <c r="N441" s="291"/>
    </row>
    <row r="442" spans="1:15" x14ac:dyDescent="0.25">
      <c r="A442" s="291"/>
      <c r="B442" s="288"/>
      <c r="C442" s="288"/>
      <c r="D442" s="288"/>
      <c r="E442" s="288"/>
      <c r="F442" s="288"/>
      <c r="G442" s="288"/>
      <c r="H442" s="291"/>
      <c r="I442" s="291"/>
      <c r="J442" s="291"/>
      <c r="K442" s="291"/>
      <c r="L442" s="291"/>
      <c r="M442" s="291"/>
      <c r="N442" s="291"/>
    </row>
    <row r="443" spans="1:15" x14ac:dyDescent="0.25">
      <c r="A443" s="291"/>
      <c r="B443" s="288"/>
      <c r="C443" s="288"/>
      <c r="D443" s="288"/>
      <c r="E443" s="288"/>
      <c r="F443" s="288"/>
      <c r="G443" s="288"/>
      <c r="H443" s="291"/>
      <c r="I443" s="291"/>
      <c r="J443" s="291"/>
      <c r="K443" s="291"/>
      <c r="L443" s="291"/>
      <c r="M443" s="291"/>
      <c r="N443" s="291"/>
    </row>
    <row r="444" spans="1:15" x14ac:dyDescent="0.25">
      <c r="A444" s="291"/>
      <c r="B444" s="288"/>
      <c r="C444" s="288"/>
      <c r="D444" s="288"/>
      <c r="E444" s="288"/>
      <c r="F444" s="288"/>
      <c r="G444" s="288"/>
      <c r="H444" s="291"/>
      <c r="I444" s="291"/>
      <c r="J444" s="291"/>
      <c r="K444" s="291"/>
      <c r="L444" s="291"/>
      <c r="M444" s="291"/>
      <c r="N444" s="291"/>
    </row>
    <row r="445" spans="1:15" x14ac:dyDescent="0.25">
      <c r="A445" s="291"/>
      <c r="B445" s="288"/>
      <c r="C445" s="288"/>
      <c r="D445" s="288"/>
      <c r="E445" s="288"/>
      <c r="F445" s="288"/>
      <c r="G445" s="288"/>
      <c r="H445" s="291"/>
      <c r="I445" s="291"/>
      <c r="J445" s="291"/>
      <c r="K445" s="291"/>
      <c r="L445" s="291"/>
      <c r="M445" s="291"/>
      <c r="N445" s="291"/>
    </row>
    <row r="446" spans="1:15" x14ac:dyDescent="0.25">
      <c r="A446" s="291"/>
      <c r="B446" s="288"/>
      <c r="C446" s="288"/>
      <c r="D446" s="288"/>
      <c r="E446" s="288"/>
      <c r="F446" s="288"/>
      <c r="G446" s="288"/>
      <c r="H446" s="291"/>
      <c r="I446" s="291"/>
      <c r="J446" s="291"/>
      <c r="K446" s="291"/>
      <c r="L446" s="291"/>
      <c r="M446" s="291"/>
      <c r="N446" s="291"/>
    </row>
    <row r="447" spans="1:15" x14ac:dyDescent="0.25">
      <c r="A447" s="291"/>
      <c r="B447" s="288"/>
      <c r="C447" s="288"/>
      <c r="D447" s="288"/>
      <c r="E447" s="288"/>
      <c r="F447" s="288"/>
      <c r="G447" s="288"/>
      <c r="H447" s="291"/>
      <c r="I447" s="291"/>
      <c r="J447" s="291"/>
      <c r="K447" s="291"/>
      <c r="L447" s="291"/>
      <c r="M447" s="291"/>
      <c r="N447" s="291"/>
    </row>
    <row r="448" spans="1:15" x14ac:dyDescent="0.25">
      <c r="A448" s="291"/>
      <c r="B448" s="288"/>
      <c r="C448" s="288"/>
      <c r="D448" s="288"/>
      <c r="E448" s="288"/>
      <c r="F448" s="288"/>
      <c r="G448" s="288"/>
      <c r="H448" s="291"/>
      <c r="I448" s="291"/>
      <c r="J448" s="291"/>
      <c r="K448" s="291"/>
      <c r="L448" s="291"/>
      <c r="M448" s="291"/>
      <c r="N448" s="291"/>
    </row>
    <row r="449" spans="1:14" x14ac:dyDescent="0.25">
      <c r="A449" s="291"/>
      <c r="B449" s="288"/>
      <c r="C449" s="288"/>
      <c r="D449" s="288"/>
      <c r="E449" s="288"/>
      <c r="F449" s="288"/>
      <c r="G449" s="288"/>
      <c r="H449" s="291"/>
      <c r="I449" s="291"/>
      <c r="J449" s="291"/>
      <c r="K449" s="291"/>
      <c r="L449" s="291"/>
      <c r="M449" s="291"/>
      <c r="N449" s="291"/>
    </row>
    <row r="450" spans="1:14" x14ac:dyDescent="0.25">
      <c r="A450" s="291"/>
      <c r="B450" s="288"/>
      <c r="C450" s="288"/>
      <c r="D450" s="288"/>
      <c r="E450" s="288"/>
      <c r="F450" s="288"/>
      <c r="G450" s="288"/>
      <c r="H450" s="291"/>
      <c r="I450" s="291"/>
      <c r="J450" s="291"/>
      <c r="K450" s="291"/>
      <c r="L450" s="291"/>
      <c r="M450" s="291"/>
      <c r="N450" s="291"/>
    </row>
    <row r="451" spans="1:14" x14ac:dyDescent="0.25">
      <c r="A451" s="291"/>
      <c r="B451" s="288"/>
      <c r="C451" s="288"/>
      <c r="D451" s="288"/>
      <c r="E451" s="288"/>
      <c r="F451" s="288"/>
      <c r="G451" s="288"/>
      <c r="H451" s="291"/>
      <c r="I451" s="291"/>
      <c r="J451" s="291"/>
      <c r="K451" s="291"/>
      <c r="L451" s="291"/>
      <c r="M451" s="291"/>
      <c r="N451" s="291"/>
    </row>
    <row r="452" spans="1:14" x14ac:dyDescent="0.25">
      <c r="A452" s="291"/>
      <c r="B452" s="288"/>
      <c r="C452" s="288"/>
      <c r="D452" s="288"/>
      <c r="E452" s="288"/>
      <c r="F452" s="288"/>
      <c r="G452" s="288"/>
      <c r="H452" s="291"/>
      <c r="I452" s="291"/>
      <c r="J452" s="291"/>
      <c r="K452" s="291"/>
      <c r="L452" s="291"/>
      <c r="M452" s="291"/>
      <c r="N452" s="291"/>
    </row>
    <row r="453" spans="1:14" x14ac:dyDescent="0.25">
      <c r="A453" s="291"/>
      <c r="B453" s="288"/>
      <c r="C453" s="288"/>
      <c r="D453" s="288"/>
      <c r="E453" s="288"/>
      <c r="F453" s="288"/>
      <c r="G453" s="288"/>
      <c r="H453" s="291"/>
      <c r="I453" s="291"/>
      <c r="J453" s="291"/>
      <c r="K453" s="291"/>
      <c r="L453" s="291"/>
      <c r="M453" s="291"/>
      <c r="N453" s="291"/>
    </row>
    <row r="454" spans="1:14" x14ac:dyDescent="0.25">
      <c r="A454" s="291"/>
      <c r="B454" s="288"/>
      <c r="C454" s="288"/>
      <c r="D454" s="288"/>
      <c r="E454" s="288"/>
      <c r="F454" s="288"/>
      <c r="G454" s="288"/>
      <c r="H454" s="291"/>
      <c r="I454" s="291"/>
      <c r="J454" s="291"/>
      <c r="K454" s="291"/>
      <c r="L454" s="291"/>
      <c r="M454" s="291"/>
      <c r="N454" s="291"/>
    </row>
    <row r="455" spans="1:14" x14ac:dyDescent="0.25">
      <c r="A455" s="291"/>
      <c r="B455" s="288"/>
      <c r="C455" s="288"/>
      <c r="D455" s="288"/>
      <c r="E455" s="288"/>
      <c r="F455" s="288"/>
      <c r="G455" s="288"/>
      <c r="H455" s="291"/>
      <c r="I455" s="291"/>
      <c r="J455" s="291"/>
      <c r="K455" s="291"/>
      <c r="L455" s="291"/>
      <c r="M455" s="291"/>
      <c r="N455" s="291"/>
    </row>
    <row r="456" spans="1:14" x14ac:dyDescent="0.25">
      <c r="A456" s="291"/>
      <c r="B456" s="288"/>
      <c r="C456" s="288"/>
      <c r="D456" s="288"/>
      <c r="E456" s="288"/>
      <c r="F456" s="288"/>
      <c r="G456" s="288"/>
      <c r="H456" s="291"/>
      <c r="I456" s="291"/>
      <c r="J456" s="291"/>
      <c r="K456" s="291"/>
      <c r="L456" s="291"/>
      <c r="M456" s="291"/>
      <c r="N456" s="291"/>
    </row>
    <row r="457" spans="1:14" x14ac:dyDescent="0.25">
      <c r="B457" s="249"/>
      <c r="C457" s="249"/>
      <c r="D457" s="249"/>
      <c r="E457" s="249"/>
      <c r="F457" s="249"/>
      <c r="G457" s="249"/>
    </row>
    <row r="458" spans="1:14" x14ac:dyDescent="0.25">
      <c r="B458" s="249"/>
      <c r="C458" s="249"/>
      <c r="D458" s="249"/>
      <c r="E458" s="249"/>
      <c r="F458" s="249"/>
      <c r="G458" s="249"/>
    </row>
    <row r="459" spans="1:14" x14ac:dyDescent="0.25">
      <c r="B459" s="249"/>
      <c r="C459" s="249"/>
      <c r="D459" s="249"/>
      <c r="E459" s="249"/>
      <c r="F459" s="249"/>
      <c r="G459" s="249"/>
    </row>
    <row r="460" spans="1:14" x14ac:dyDescent="0.25">
      <c r="B460" s="249"/>
      <c r="C460" s="249"/>
      <c r="D460" s="249"/>
      <c r="E460" s="249"/>
      <c r="F460" s="249"/>
      <c r="G460" s="249"/>
    </row>
    <row r="461" spans="1:14" x14ac:dyDescent="0.25">
      <c r="B461" s="249"/>
      <c r="C461" s="249"/>
      <c r="D461" s="249"/>
      <c r="E461" s="249"/>
      <c r="F461" s="249"/>
      <c r="G461" s="249"/>
    </row>
    <row r="462" spans="1:14" x14ac:dyDescent="0.25">
      <c r="B462" s="249"/>
      <c r="C462" s="249"/>
      <c r="D462" s="249"/>
      <c r="E462" s="249"/>
      <c r="F462" s="249"/>
      <c r="G462" s="249"/>
    </row>
    <row r="463" spans="1:14" x14ac:dyDescent="0.25">
      <c r="B463" s="249"/>
      <c r="C463" s="249"/>
      <c r="D463" s="249"/>
      <c r="E463" s="249"/>
      <c r="F463" s="249"/>
      <c r="G463" s="249"/>
    </row>
    <row r="464" spans="1:14" x14ac:dyDescent="0.25">
      <c r="B464" s="249"/>
      <c r="C464" s="249"/>
      <c r="D464" s="249"/>
      <c r="E464" s="249"/>
      <c r="F464" s="249"/>
      <c r="G464" s="249"/>
    </row>
  </sheetData>
  <mergeCells count="23">
    <mergeCell ref="E7:O7"/>
    <mergeCell ref="A49:AN51"/>
    <mergeCell ref="B18:H18"/>
    <mergeCell ref="AE135:AF136"/>
    <mergeCell ref="AE53:AN54"/>
    <mergeCell ref="AE76:AF77"/>
    <mergeCell ref="AE98:AF99"/>
    <mergeCell ref="AE119:AF120"/>
    <mergeCell ref="E8:F8"/>
    <mergeCell ref="G8:H8"/>
    <mergeCell ref="P18:X18"/>
    <mergeCell ref="AE18:AL18"/>
    <mergeCell ref="A14:AN16"/>
    <mergeCell ref="E9:F9"/>
    <mergeCell ref="E10:F10"/>
    <mergeCell ref="E11:F11"/>
    <mergeCell ref="G9:H9"/>
    <mergeCell ref="G10:H10"/>
    <mergeCell ref="G11:H11"/>
    <mergeCell ref="I8:O8"/>
    <mergeCell ref="I9:O9"/>
    <mergeCell ref="I10:O10"/>
    <mergeCell ref="I11:O11"/>
  </mergeCells>
  <pageMargins left="0.7" right="0.7" top="0.75" bottom="0.75" header="0.3" footer="0.3"/>
  <pageSetup orientation="portrait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51"/>
  <sheetViews>
    <sheetView topLeftCell="A6" zoomScale="70" zoomScaleNormal="70" zoomScalePageLayoutView="85" workbookViewId="0">
      <selection activeCell="F34" sqref="F34"/>
    </sheetView>
  </sheetViews>
  <sheetFormatPr baseColWidth="10" defaultRowHeight="15" x14ac:dyDescent="0.25"/>
  <cols>
    <col min="4" max="4" width="17.28515625" customWidth="1"/>
    <col min="6" max="6" width="12.28515625" customWidth="1"/>
    <col min="7" max="7" width="20.140625" customWidth="1"/>
    <col min="8" max="8" width="7.85546875" customWidth="1"/>
    <col min="9" max="9" width="7.42578125" customWidth="1"/>
    <col min="10" max="10" width="31" customWidth="1"/>
    <col min="11" max="11" width="7.42578125" customWidth="1"/>
    <col min="12" max="12" width="6.85546875" customWidth="1"/>
    <col min="13" max="13" width="23.85546875" customWidth="1"/>
    <col min="14" max="14" width="7.28515625" customWidth="1"/>
    <col min="15" max="15" width="7" customWidth="1"/>
    <col min="16" max="16" width="27.7109375" customWidth="1"/>
    <col min="17" max="17" width="5.5703125" customWidth="1"/>
    <col min="18" max="18" width="5.7109375" customWidth="1"/>
    <col min="21" max="21" width="5.5703125" customWidth="1"/>
    <col min="22" max="22" width="2.5703125" customWidth="1"/>
    <col min="26" max="26" width="12.140625" bestFit="1" customWidth="1"/>
    <col min="28" max="28" width="16.5703125" customWidth="1"/>
    <col min="29" max="29" width="17.85546875" customWidth="1"/>
    <col min="31" max="31" width="26" customWidth="1"/>
    <col min="32" max="32" width="7.85546875" customWidth="1"/>
    <col min="33" max="33" width="9" customWidth="1"/>
    <col min="34" max="34" width="32.7109375" customWidth="1"/>
    <col min="35" max="35" width="8" customWidth="1"/>
    <col min="36" max="36" width="7.85546875" customWidth="1"/>
    <col min="37" max="37" width="29.5703125" customWidth="1"/>
    <col min="38" max="38" width="7.7109375" customWidth="1"/>
    <col min="39" max="39" width="8.7109375" customWidth="1"/>
    <col min="40" max="40" width="29.28515625" customWidth="1"/>
    <col min="41" max="41" width="7.85546875" customWidth="1"/>
    <col min="42" max="42" width="8.85546875" customWidth="1"/>
    <col min="43" max="43" width="10.5703125" customWidth="1"/>
    <col min="49" max="49" width="14" customWidth="1"/>
    <col min="50" max="50" width="19.7109375" customWidth="1"/>
    <col min="52" max="52" width="15.42578125" customWidth="1"/>
    <col min="53" max="53" width="17.42578125" customWidth="1"/>
    <col min="54" max="54" width="16.28515625" customWidth="1"/>
    <col min="55" max="55" width="34.5703125" customWidth="1"/>
    <col min="56" max="56" width="8.7109375" customWidth="1"/>
    <col min="57" max="57" width="8.85546875" customWidth="1"/>
    <col min="58" max="58" width="30.28515625" customWidth="1"/>
    <col min="59" max="59" width="7.28515625" customWidth="1"/>
    <col min="60" max="60" width="8.28515625" customWidth="1"/>
    <col min="61" max="61" width="34.5703125" customWidth="1"/>
    <col min="62" max="62" width="6.7109375" customWidth="1"/>
    <col min="63" max="63" width="7.85546875" customWidth="1"/>
  </cols>
  <sheetData>
    <row r="1" spans="1:67" x14ac:dyDescent="0.25">
      <c r="W1" s="368"/>
      <c r="X1" s="368"/>
      <c r="AU1" s="312"/>
      <c r="AV1" s="312"/>
    </row>
    <row r="2" spans="1:67" x14ac:dyDescent="0.25">
      <c r="W2" s="368"/>
      <c r="X2" s="368"/>
      <c r="AU2" s="312"/>
      <c r="AV2" s="312"/>
    </row>
    <row r="3" spans="1:67" x14ac:dyDescent="0.25">
      <c r="B3" s="369"/>
      <c r="C3" s="369"/>
      <c r="D3" s="369"/>
      <c r="E3" s="369"/>
      <c r="F3" s="369"/>
      <c r="W3" s="368"/>
      <c r="X3" s="368"/>
      <c r="AU3" s="312"/>
      <c r="AV3" s="312"/>
    </row>
    <row r="4" spans="1:67" x14ac:dyDescent="0.25">
      <c r="F4" s="369"/>
      <c r="G4" s="249"/>
      <c r="W4" s="368"/>
      <c r="X4" s="368"/>
      <c r="AU4" s="312"/>
      <c r="AV4" s="312"/>
    </row>
    <row r="5" spans="1:67" x14ac:dyDescent="0.25"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W5" s="368"/>
      <c r="X5" s="368"/>
      <c r="Y5" s="291"/>
      <c r="Z5" s="291"/>
      <c r="AA5" s="291"/>
      <c r="AB5" s="291"/>
      <c r="AC5" s="291"/>
      <c r="AU5" s="312"/>
      <c r="AV5" s="312"/>
      <c r="BL5" s="231"/>
      <c r="BM5" s="231"/>
      <c r="BN5" s="231"/>
      <c r="BO5" s="231"/>
    </row>
    <row r="6" spans="1:67" x14ac:dyDescent="0.25">
      <c r="A6" s="291"/>
      <c r="B6" s="805"/>
      <c r="C6" s="805"/>
      <c r="D6" s="291"/>
      <c r="E6" s="291"/>
      <c r="F6" s="291"/>
      <c r="G6" s="453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W6" s="368"/>
      <c r="X6" s="368"/>
      <c r="Y6" s="291"/>
      <c r="Z6" s="291"/>
      <c r="AA6" s="291"/>
      <c r="AB6" s="291"/>
      <c r="AC6" s="291"/>
      <c r="AU6" s="312"/>
      <c r="AV6" s="312"/>
      <c r="BL6" s="231"/>
      <c r="BM6" s="231"/>
      <c r="BN6" s="231"/>
      <c r="BO6" s="231"/>
    </row>
    <row r="7" spans="1:67" ht="21" x14ac:dyDescent="0.35">
      <c r="A7" s="291"/>
      <c r="B7" s="758">
        <v>940320</v>
      </c>
      <c r="C7" s="758"/>
      <c r="D7" s="758"/>
      <c r="E7" s="758"/>
      <c r="F7" s="291"/>
      <c r="G7" s="292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W7" s="368"/>
      <c r="X7" s="368"/>
      <c r="Y7" s="291"/>
      <c r="Z7" s="757">
        <v>940310</v>
      </c>
      <c r="AA7" s="757"/>
      <c r="AB7" s="757"/>
      <c r="AC7" s="757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  <c r="AU7" s="312"/>
      <c r="AV7" s="312"/>
      <c r="AW7" s="291"/>
      <c r="AX7" s="704" t="s">
        <v>457</v>
      </c>
      <c r="AY7" s="704"/>
      <c r="AZ7" s="704"/>
      <c r="BA7" s="704"/>
      <c r="BB7" s="454"/>
      <c r="BC7" s="454"/>
      <c r="BD7" s="454"/>
      <c r="BE7" s="454"/>
      <c r="BF7" s="454"/>
      <c r="BG7" s="454"/>
      <c r="BH7" s="454"/>
      <c r="BI7" s="454"/>
      <c r="BJ7" s="454"/>
      <c r="BK7" s="454"/>
      <c r="BL7" s="287"/>
      <c r="BM7" s="287"/>
      <c r="BN7" s="231"/>
      <c r="BO7" s="231"/>
    </row>
    <row r="8" spans="1:67" ht="21" customHeight="1" thickBot="1" x14ac:dyDescent="0.4">
      <c r="A8" s="291"/>
      <c r="B8" s="759" t="s">
        <v>608</v>
      </c>
      <c r="C8" s="759"/>
      <c r="D8" s="759"/>
      <c r="E8" s="759"/>
      <c r="F8" s="346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W8" s="368"/>
      <c r="X8" s="368"/>
      <c r="Y8" s="291"/>
      <c r="Z8" s="757" t="s">
        <v>259</v>
      </c>
      <c r="AA8" s="757"/>
      <c r="AB8" s="757"/>
      <c r="AC8" s="757"/>
      <c r="AD8" s="291"/>
      <c r="AE8" s="291"/>
      <c r="AF8" s="291"/>
      <c r="AG8" s="291"/>
      <c r="AH8" s="291"/>
      <c r="AI8" s="291"/>
      <c r="AJ8" s="291"/>
      <c r="AK8" s="291"/>
      <c r="AL8" s="291"/>
      <c r="AM8" s="291"/>
      <c r="AN8" s="291"/>
      <c r="AO8" s="291"/>
      <c r="AP8" s="291"/>
      <c r="AQ8" s="291"/>
      <c r="AR8" s="291"/>
      <c r="AU8" s="312"/>
      <c r="AV8" s="312"/>
      <c r="AW8" s="291"/>
      <c r="AX8" s="705" t="s">
        <v>451</v>
      </c>
      <c r="AY8" s="705"/>
      <c r="AZ8" s="705"/>
      <c r="BA8" s="705"/>
      <c r="BB8" s="454"/>
      <c r="BC8" s="454"/>
      <c r="BD8" s="454"/>
      <c r="BE8" s="454"/>
      <c r="BF8" s="454"/>
      <c r="BG8" s="454"/>
      <c r="BH8" s="454"/>
      <c r="BI8" s="454"/>
      <c r="BJ8" s="454"/>
      <c r="BK8" s="454"/>
      <c r="BL8" s="287"/>
      <c r="BM8" s="287"/>
      <c r="BN8" s="231"/>
      <c r="BO8" s="231"/>
    </row>
    <row r="9" spans="1:67" ht="15.75" customHeight="1" thickBot="1" x14ac:dyDescent="0.3">
      <c r="A9" s="291"/>
      <c r="B9" s="806" t="s">
        <v>427</v>
      </c>
      <c r="C9" s="807"/>
      <c r="D9" s="807"/>
      <c r="E9" s="807"/>
      <c r="F9" s="418" t="s">
        <v>428</v>
      </c>
      <c r="G9" s="419" t="s">
        <v>509</v>
      </c>
      <c r="H9" s="418" t="s">
        <v>429</v>
      </c>
      <c r="I9" s="420" t="s">
        <v>430</v>
      </c>
      <c r="J9" s="421" t="s">
        <v>510</v>
      </c>
      <c r="K9" s="422" t="s">
        <v>429</v>
      </c>
      <c r="L9" s="422" t="s">
        <v>430</v>
      </c>
      <c r="M9" s="423" t="s">
        <v>512</v>
      </c>
      <c r="N9" s="422" t="s">
        <v>429</v>
      </c>
      <c r="O9" s="424" t="s">
        <v>430</v>
      </c>
      <c r="P9" s="425" t="s">
        <v>442</v>
      </c>
      <c r="Q9" s="420" t="s">
        <v>429</v>
      </c>
      <c r="R9" s="426" t="s">
        <v>430</v>
      </c>
      <c r="S9" s="385"/>
      <c r="T9" s="385"/>
      <c r="U9" s="291"/>
      <c r="W9" s="368"/>
      <c r="X9" s="368"/>
      <c r="Y9" s="433"/>
      <c r="Z9" s="833" t="s">
        <v>427</v>
      </c>
      <c r="AA9" s="833"/>
      <c r="AB9" s="833"/>
      <c r="AC9" s="833"/>
      <c r="AD9" s="434" t="s">
        <v>428</v>
      </c>
      <c r="AE9" s="435" t="s">
        <v>442</v>
      </c>
      <c r="AF9" s="416" t="s">
        <v>429</v>
      </c>
      <c r="AG9" s="416" t="s">
        <v>430</v>
      </c>
      <c r="AH9" s="435" t="s">
        <v>443</v>
      </c>
      <c r="AI9" s="417" t="s">
        <v>429</v>
      </c>
      <c r="AJ9" s="415" t="s">
        <v>430</v>
      </c>
      <c r="AK9" s="436" t="s">
        <v>444</v>
      </c>
      <c r="AL9" s="416" t="s">
        <v>429</v>
      </c>
      <c r="AM9" s="416" t="s">
        <v>430</v>
      </c>
      <c r="AN9" s="435" t="s">
        <v>445</v>
      </c>
      <c r="AO9" s="416" t="s">
        <v>429</v>
      </c>
      <c r="AP9" s="416" t="s">
        <v>430</v>
      </c>
      <c r="AQ9" s="385"/>
      <c r="AR9" s="385"/>
      <c r="AS9" s="382"/>
      <c r="AU9" s="312"/>
      <c r="AV9" s="312"/>
      <c r="AW9" s="291"/>
      <c r="AX9" s="707" t="s">
        <v>427</v>
      </c>
      <c r="AY9" s="707"/>
      <c r="AZ9" s="707"/>
      <c r="BA9" s="707"/>
      <c r="BB9" s="455" t="s">
        <v>428</v>
      </c>
      <c r="BC9" s="455" t="s">
        <v>19</v>
      </c>
      <c r="BD9" s="455" t="s">
        <v>429</v>
      </c>
      <c r="BE9" s="455" t="s">
        <v>430</v>
      </c>
      <c r="BF9" s="455" t="s">
        <v>23</v>
      </c>
      <c r="BG9" s="455" t="s">
        <v>429</v>
      </c>
      <c r="BH9" s="455" t="s">
        <v>430</v>
      </c>
      <c r="BI9" s="455" t="s">
        <v>109</v>
      </c>
      <c r="BJ9" s="455" t="s">
        <v>429</v>
      </c>
      <c r="BK9" s="455" t="s">
        <v>430</v>
      </c>
      <c r="BL9" s="306"/>
      <c r="BM9" s="385"/>
      <c r="BN9" s="385"/>
      <c r="BO9" s="231"/>
    </row>
    <row r="10" spans="1:67" x14ac:dyDescent="0.25">
      <c r="A10" s="291"/>
      <c r="B10" s="808" t="s">
        <v>697</v>
      </c>
      <c r="C10" s="809"/>
      <c r="D10" s="809"/>
      <c r="E10" s="809"/>
      <c r="F10" s="814">
        <v>0.25</v>
      </c>
      <c r="G10" s="822">
        <v>95941000</v>
      </c>
      <c r="H10" s="825">
        <v>4</v>
      </c>
      <c r="I10" s="828">
        <f>H10*F10</f>
        <v>1</v>
      </c>
      <c r="J10" s="822">
        <v>18571000</v>
      </c>
      <c r="K10" s="825">
        <v>2</v>
      </c>
      <c r="L10" s="828">
        <f>K10*F10</f>
        <v>0.5</v>
      </c>
      <c r="M10" s="822">
        <v>11374000</v>
      </c>
      <c r="N10" s="825">
        <v>1</v>
      </c>
      <c r="O10" s="828">
        <f>N10*F10</f>
        <v>0.25</v>
      </c>
      <c r="P10" s="822">
        <v>58162000</v>
      </c>
      <c r="Q10" s="825">
        <v>3</v>
      </c>
      <c r="R10" s="819">
        <f>Q10*F10</f>
        <v>0.75</v>
      </c>
      <c r="S10" s="427"/>
      <c r="T10" s="427"/>
      <c r="U10" s="291"/>
      <c r="W10" s="368"/>
      <c r="X10" s="368"/>
      <c r="Y10" s="291"/>
      <c r="Z10" s="834" t="s">
        <v>697</v>
      </c>
      <c r="AA10" s="835"/>
      <c r="AB10" s="835"/>
      <c r="AC10" s="836"/>
      <c r="AD10" s="729">
        <v>0.25</v>
      </c>
      <c r="AE10" s="803">
        <v>4639000</v>
      </c>
      <c r="AF10" s="804">
        <v>3</v>
      </c>
      <c r="AG10" s="804">
        <f>+AF10*AD10</f>
        <v>0.75</v>
      </c>
      <c r="AH10" s="864">
        <v>3701000</v>
      </c>
      <c r="AI10" s="870">
        <v>2</v>
      </c>
      <c r="AJ10" s="804">
        <f>+AI10*AD10</f>
        <v>0.5</v>
      </c>
      <c r="AK10" s="871">
        <v>2061000</v>
      </c>
      <c r="AL10" s="804">
        <v>1</v>
      </c>
      <c r="AM10" s="804">
        <f>+AL10*AD10</f>
        <v>0.25</v>
      </c>
      <c r="AN10" s="864">
        <v>9208000</v>
      </c>
      <c r="AO10" s="804">
        <v>4</v>
      </c>
      <c r="AP10" s="804">
        <f>+AO10*AD10</f>
        <v>1</v>
      </c>
      <c r="AQ10" s="427"/>
      <c r="AR10" s="427"/>
      <c r="AS10" s="381"/>
      <c r="AU10" s="312"/>
      <c r="AV10" s="312"/>
      <c r="AW10" s="291"/>
      <c r="AX10" s="708" t="s">
        <v>697</v>
      </c>
      <c r="AY10" s="708"/>
      <c r="AZ10" s="708"/>
      <c r="BA10" s="708"/>
      <c r="BB10" s="699">
        <v>0.25</v>
      </c>
      <c r="BC10" s="867">
        <v>14430000</v>
      </c>
      <c r="BD10" s="695">
        <v>3</v>
      </c>
      <c r="BE10" s="695">
        <f>BD10*BB10</f>
        <v>0.75</v>
      </c>
      <c r="BF10" s="867">
        <v>3984000</v>
      </c>
      <c r="BG10" s="695">
        <v>1</v>
      </c>
      <c r="BH10" s="695">
        <f>BG10*BB10</f>
        <v>0.25</v>
      </c>
      <c r="BI10" s="867">
        <v>1687000</v>
      </c>
      <c r="BJ10" s="695">
        <v>2</v>
      </c>
      <c r="BK10" s="695">
        <f>BJ10*BB10</f>
        <v>0.5</v>
      </c>
      <c r="BL10" s="287"/>
      <c r="BM10" s="287"/>
      <c r="BN10" s="287"/>
      <c r="BO10" s="231"/>
    </row>
    <row r="11" spans="1:67" ht="42" customHeight="1" x14ac:dyDescent="0.25">
      <c r="A11" s="291"/>
      <c r="B11" s="810"/>
      <c r="C11" s="811"/>
      <c r="D11" s="811"/>
      <c r="E11" s="811"/>
      <c r="F11" s="815"/>
      <c r="G11" s="823"/>
      <c r="H11" s="826"/>
      <c r="I11" s="829"/>
      <c r="J11" s="823"/>
      <c r="K11" s="826"/>
      <c r="L11" s="829"/>
      <c r="M11" s="823"/>
      <c r="N11" s="826"/>
      <c r="O11" s="829"/>
      <c r="P11" s="823"/>
      <c r="Q11" s="826"/>
      <c r="R11" s="820"/>
      <c r="S11" s="427"/>
      <c r="T11" s="427"/>
      <c r="U11" s="291"/>
      <c r="W11" s="368"/>
      <c r="X11" s="368"/>
      <c r="Y11" s="291"/>
      <c r="Z11" s="837"/>
      <c r="AA11" s="838"/>
      <c r="AB11" s="838"/>
      <c r="AC11" s="839"/>
      <c r="AD11" s="729"/>
      <c r="AE11" s="803"/>
      <c r="AF11" s="804"/>
      <c r="AG11" s="804"/>
      <c r="AH11" s="864"/>
      <c r="AI11" s="870"/>
      <c r="AJ11" s="804"/>
      <c r="AK11" s="871"/>
      <c r="AL11" s="804"/>
      <c r="AM11" s="804"/>
      <c r="AN11" s="864"/>
      <c r="AO11" s="804"/>
      <c r="AP11" s="804"/>
      <c r="AQ11" s="427"/>
      <c r="AR11" s="427"/>
      <c r="AS11" s="381"/>
      <c r="AU11" s="312"/>
      <c r="AV11" s="312"/>
      <c r="AW11" s="291"/>
      <c r="AX11" s="708"/>
      <c r="AY11" s="708"/>
      <c r="AZ11" s="708"/>
      <c r="BA11" s="708"/>
      <c r="BB11" s="699"/>
      <c r="BC11" s="867"/>
      <c r="BD11" s="695"/>
      <c r="BE11" s="695"/>
      <c r="BF11" s="867"/>
      <c r="BG11" s="695"/>
      <c r="BH11" s="695"/>
      <c r="BI11" s="867"/>
      <c r="BJ11" s="695"/>
      <c r="BK11" s="695"/>
      <c r="BL11" s="287"/>
      <c r="BM11" s="287"/>
      <c r="BN11" s="287"/>
      <c r="BO11" s="231"/>
    </row>
    <row r="12" spans="1:67" ht="27.75" customHeight="1" thickBot="1" x14ac:dyDescent="0.3">
      <c r="A12" s="291"/>
      <c r="B12" s="812"/>
      <c r="C12" s="813"/>
      <c r="D12" s="813"/>
      <c r="E12" s="813"/>
      <c r="F12" s="816"/>
      <c r="G12" s="824"/>
      <c r="H12" s="827"/>
      <c r="I12" s="830"/>
      <c r="J12" s="824"/>
      <c r="K12" s="827"/>
      <c r="L12" s="830"/>
      <c r="M12" s="824"/>
      <c r="N12" s="827"/>
      <c r="O12" s="830"/>
      <c r="P12" s="824"/>
      <c r="Q12" s="827"/>
      <c r="R12" s="821"/>
      <c r="S12" s="427"/>
      <c r="T12" s="427"/>
      <c r="U12" s="291"/>
      <c r="W12" s="368"/>
      <c r="X12" s="368"/>
      <c r="Y12" s="291"/>
      <c r="Z12" s="811" t="s">
        <v>431</v>
      </c>
      <c r="AA12" s="811"/>
      <c r="AB12" s="811"/>
      <c r="AC12" s="811"/>
      <c r="AD12" s="723">
        <v>0.25</v>
      </c>
      <c r="AE12" s="395" t="s">
        <v>610</v>
      </c>
      <c r="AF12" s="726">
        <v>2</v>
      </c>
      <c r="AG12" s="718">
        <f>AF12*AD12</f>
        <v>0.5</v>
      </c>
      <c r="AH12" s="395" t="s">
        <v>614</v>
      </c>
      <c r="AI12" s="716">
        <v>1</v>
      </c>
      <c r="AJ12" s="718">
        <f>AI12*AD12</f>
        <v>0.25</v>
      </c>
      <c r="AK12" s="396" t="s">
        <v>621</v>
      </c>
      <c r="AL12" s="718">
        <v>4</v>
      </c>
      <c r="AM12" s="718">
        <f>+AL12*AD12</f>
        <v>1</v>
      </c>
      <c r="AN12" s="395" t="s">
        <v>628</v>
      </c>
      <c r="AO12" s="718">
        <v>3</v>
      </c>
      <c r="AP12" s="718">
        <f>+AO12*AD12</f>
        <v>0.75</v>
      </c>
      <c r="AQ12" s="427"/>
      <c r="AR12" s="427"/>
      <c r="AS12" s="381"/>
      <c r="AU12" s="312"/>
      <c r="AV12" s="312"/>
      <c r="AW12" s="291"/>
      <c r="AX12" s="708" t="s">
        <v>431</v>
      </c>
      <c r="AY12" s="708"/>
      <c r="AZ12" s="708"/>
      <c r="BA12" s="708"/>
      <c r="BB12" s="699">
        <v>0.25</v>
      </c>
      <c r="BC12" s="456" t="s">
        <v>637</v>
      </c>
      <c r="BD12" s="695">
        <v>2</v>
      </c>
      <c r="BE12" s="695">
        <f>BD12*BB12</f>
        <v>0.5</v>
      </c>
      <c r="BF12" s="456" t="s">
        <v>641</v>
      </c>
      <c r="BG12" s="695">
        <v>3</v>
      </c>
      <c r="BH12" s="695">
        <v>0.25</v>
      </c>
      <c r="BI12" s="456" t="s">
        <v>645</v>
      </c>
      <c r="BJ12" s="695">
        <v>1</v>
      </c>
      <c r="BK12" s="695">
        <v>0.5</v>
      </c>
      <c r="BL12" s="287"/>
      <c r="BM12" s="287"/>
      <c r="BN12" s="287"/>
      <c r="BO12" s="231"/>
    </row>
    <row r="13" spans="1:67" ht="15.75" customHeight="1" x14ac:dyDescent="0.25">
      <c r="A13" s="291"/>
      <c r="B13" s="709" t="s">
        <v>577</v>
      </c>
      <c r="C13" s="710"/>
      <c r="D13" s="710"/>
      <c r="E13" s="710"/>
      <c r="F13" s="814">
        <v>0.25</v>
      </c>
      <c r="G13" s="406" t="s">
        <v>578</v>
      </c>
      <c r="H13" s="828">
        <v>4</v>
      </c>
      <c r="I13" s="828">
        <f>+H13*F13</f>
        <v>1</v>
      </c>
      <c r="J13" s="406" t="s">
        <v>600</v>
      </c>
      <c r="K13" s="828">
        <v>2</v>
      </c>
      <c r="L13" s="858">
        <f>+K13*F13</f>
        <v>0.5</v>
      </c>
      <c r="M13" s="406" t="s">
        <v>600</v>
      </c>
      <c r="N13" s="828">
        <v>3</v>
      </c>
      <c r="O13" s="828">
        <f>+N13*F13</f>
        <v>0.75</v>
      </c>
      <c r="P13" s="406" t="s">
        <v>605</v>
      </c>
      <c r="Q13" s="828">
        <v>1</v>
      </c>
      <c r="R13" s="819">
        <f>+Q13*F13</f>
        <v>0.25</v>
      </c>
      <c r="S13" s="427"/>
      <c r="T13" s="427"/>
      <c r="U13" s="291"/>
      <c r="W13" s="368"/>
      <c r="X13" s="368"/>
      <c r="Y13" s="291"/>
      <c r="Z13" s="811"/>
      <c r="AA13" s="811"/>
      <c r="AB13" s="811"/>
      <c r="AC13" s="811"/>
      <c r="AD13" s="729"/>
      <c r="AE13" s="397" t="s">
        <v>611</v>
      </c>
      <c r="AF13" s="727"/>
      <c r="AG13" s="719"/>
      <c r="AH13" s="398" t="s">
        <v>615</v>
      </c>
      <c r="AI13" s="717"/>
      <c r="AJ13" s="719"/>
      <c r="AK13" s="399" t="s">
        <v>622</v>
      </c>
      <c r="AL13" s="719"/>
      <c r="AM13" s="719"/>
      <c r="AN13" s="398" t="s">
        <v>629</v>
      </c>
      <c r="AO13" s="719"/>
      <c r="AP13" s="719"/>
      <c r="AQ13" s="427"/>
      <c r="AR13" s="427"/>
      <c r="AS13" s="381"/>
      <c r="AU13" s="312"/>
      <c r="AV13" s="312"/>
      <c r="AW13" s="291"/>
      <c r="AX13" s="708"/>
      <c r="AY13" s="708"/>
      <c r="AZ13" s="708"/>
      <c r="BA13" s="708"/>
      <c r="BB13" s="699"/>
      <c r="BC13" s="456" t="s">
        <v>638</v>
      </c>
      <c r="BD13" s="695"/>
      <c r="BE13" s="695"/>
      <c r="BF13" s="456" t="s">
        <v>642</v>
      </c>
      <c r="BG13" s="695"/>
      <c r="BH13" s="695"/>
      <c r="BI13" s="456" t="s">
        <v>640</v>
      </c>
      <c r="BJ13" s="695"/>
      <c r="BK13" s="695"/>
      <c r="BL13" s="287"/>
      <c r="BM13" s="287"/>
      <c r="BN13" s="287"/>
      <c r="BO13" s="231"/>
    </row>
    <row r="14" spans="1:67" ht="15.75" customHeight="1" thickBot="1" x14ac:dyDescent="0.3">
      <c r="A14" s="291"/>
      <c r="B14" s="817"/>
      <c r="C14" s="818"/>
      <c r="D14" s="818"/>
      <c r="E14" s="818"/>
      <c r="F14" s="815"/>
      <c r="G14" s="407" t="s">
        <v>579</v>
      </c>
      <c r="H14" s="829"/>
      <c r="I14" s="829"/>
      <c r="J14" s="407" t="s">
        <v>601</v>
      </c>
      <c r="K14" s="829"/>
      <c r="L14" s="859"/>
      <c r="M14" s="407" t="s">
        <v>603</v>
      </c>
      <c r="N14" s="829"/>
      <c r="O14" s="829"/>
      <c r="P14" s="407" t="s">
        <v>606</v>
      </c>
      <c r="Q14" s="829"/>
      <c r="R14" s="820"/>
      <c r="S14" s="427"/>
      <c r="T14" s="427"/>
      <c r="U14" s="291"/>
      <c r="W14" s="368"/>
      <c r="X14" s="368"/>
      <c r="Y14" s="291"/>
      <c r="Z14" s="811"/>
      <c r="AA14" s="811"/>
      <c r="AB14" s="811"/>
      <c r="AC14" s="811"/>
      <c r="AD14" s="722"/>
      <c r="AE14" s="393" t="s">
        <v>612</v>
      </c>
      <c r="AF14" s="728"/>
      <c r="AG14" s="861"/>
      <c r="AH14" s="393" t="s">
        <v>616</v>
      </c>
      <c r="AI14" s="717"/>
      <c r="AJ14" s="861"/>
      <c r="AK14" s="400" t="s">
        <v>623</v>
      </c>
      <c r="AL14" s="719"/>
      <c r="AM14" s="861"/>
      <c r="AN14" s="393" t="s">
        <v>630</v>
      </c>
      <c r="AO14" s="719"/>
      <c r="AP14" s="861"/>
      <c r="AQ14" s="432"/>
      <c r="AR14" s="432"/>
      <c r="AS14" s="377"/>
      <c r="AU14" s="312"/>
      <c r="AV14" s="312"/>
      <c r="AW14" s="291"/>
      <c r="AX14" s="708"/>
      <c r="AY14" s="708"/>
      <c r="AZ14" s="708"/>
      <c r="BA14" s="708"/>
      <c r="BB14" s="699"/>
      <c r="BC14" s="456" t="s">
        <v>639</v>
      </c>
      <c r="BD14" s="695"/>
      <c r="BE14" s="695"/>
      <c r="BF14" s="456" t="s">
        <v>643</v>
      </c>
      <c r="BG14" s="695"/>
      <c r="BH14" s="695"/>
      <c r="BI14" s="456" t="s">
        <v>644</v>
      </c>
      <c r="BJ14" s="695"/>
      <c r="BK14" s="695"/>
      <c r="BL14" s="287"/>
      <c r="BM14" s="287"/>
      <c r="BN14" s="287"/>
      <c r="BO14" s="231"/>
    </row>
    <row r="15" spans="1:67" ht="23.25" customHeight="1" thickBot="1" x14ac:dyDescent="0.3">
      <c r="A15" s="291"/>
      <c r="B15" s="712"/>
      <c r="C15" s="713"/>
      <c r="D15" s="713"/>
      <c r="E15" s="713"/>
      <c r="F15" s="816"/>
      <c r="G15" s="408" t="s">
        <v>580</v>
      </c>
      <c r="H15" s="830"/>
      <c r="I15" s="830"/>
      <c r="J15" s="408" t="s">
        <v>602</v>
      </c>
      <c r="K15" s="830"/>
      <c r="L15" s="860"/>
      <c r="M15" s="408" t="s">
        <v>604</v>
      </c>
      <c r="N15" s="830"/>
      <c r="O15" s="830"/>
      <c r="P15" s="408" t="s">
        <v>607</v>
      </c>
      <c r="Q15" s="830"/>
      <c r="R15" s="821"/>
      <c r="S15" s="427"/>
      <c r="T15" s="427"/>
      <c r="U15" s="291"/>
      <c r="W15" s="368"/>
      <c r="X15" s="368"/>
      <c r="Y15" s="291"/>
      <c r="Z15" s="709" t="s">
        <v>698</v>
      </c>
      <c r="AA15" s="710"/>
      <c r="AB15" s="710"/>
      <c r="AC15" s="711"/>
      <c r="AD15" s="729">
        <v>0.1</v>
      </c>
      <c r="AE15" s="868">
        <v>171000</v>
      </c>
      <c r="AF15" s="804">
        <v>1</v>
      </c>
      <c r="AG15" s="804">
        <f>AF15*AD15</f>
        <v>0.1</v>
      </c>
      <c r="AH15" s="864">
        <v>113000</v>
      </c>
      <c r="AI15" s="804">
        <v>2</v>
      </c>
      <c r="AJ15" s="804">
        <f>AI15*AD15</f>
        <v>0.2</v>
      </c>
      <c r="AK15" s="864">
        <v>420000</v>
      </c>
      <c r="AL15" s="804">
        <v>3</v>
      </c>
      <c r="AM15" s="804">
        <f>AL15*AD15</f>
        <v>0.30000000000000004</v>
      </c>
      <c r="AN15" s="864">
        <v>442000</v>
      </c>
      <c r="AO15" s="804">
        <v>4</v>
      </c>
      <c r="AP15" s="804">
        <f>AO15*AD15</f>
        <v>0.4</v>
      </c>
      <c r="AQ15" s="427"/>
      <c r="AR15" s="427"/>
      <c r="AS15" s="381"/>
      <c r="AU15" s="312"/>
      <c r="AV15" s="312"/>
      <c r="AW15" s="291"/>
      <c r="AX15" s="709" t="s">
        <v>698</v>
      </c>
      <c r="AY15" s="710"/>
      <c r="AZ15" s="710"/>
      <c r="BA15" s="711"/>
      <c r="BB15" s="699">
        <v>0.1</v>
      </c>
      <c r="BC15" s="695" t="s">
        <v>460</v>
      </c>
      <c r="BD15" s="695">
        <v>1</v>
      </c>
      <c r="BE15" s="695">
        <f>BD15*BB15</f>
        <v>0.1</v>
      </c>
      <c r="BF15" s="695" t="s">
        <v>460</v>
      </c>
      <c r="BG15" s="695">
        <v>1</v>
      </c>
      <c r="BH15" s="695">
        <f>BG15*BB15</f>
        <v>0.1</v>
      </c>
      <c r="BI15" s="695" t="s">
        <v>460</v>
      </c>
      <c r="BJ15" s="695">
        <v>1</v>
      </c>
      <c r="BK15" s="695">
        <f>BJ15*BB15</f>
        <v>0.1</v>
      </c>
      <c r="BL15" s="287"/>
      <c r="BM15" s="287"/>
      <c r="BN15" s="287"/>
      <c r="BO15" s="231"/>
    </row>
    <row r="16" spans="1:67" ht="18.75" customHeight="1" thickBot="1" x14ac:dyDescent="0.3">
      <c r="A16" s="291"/>
      <c r="B16" s="709" t="s">
        <v>698</v>
      </c>
      <c r="C16" s="710"/>
      <c r="D16" s="710"/>
      <c r="E16" s="711"/>
      <c r="F16" s="846">
        <v>0.1</v>
      </c>
      <c r="G16" s="822">
        <v>4504000</v>
      </c>
      <c r="H16" s="828">
        <v>4</v>
      </c>
      <c r="I16" s="828">
        <f>H16*F16</f>
        <v>0.4</v>
      </c>
      <c r="J16" s="844">
        <v>1060000</v>
      </c>
      <c r="K16" s="828">
        <v>3</v>
      </c>
      <c r="L16" s="828">
        <f>K16*F16</f>
        <v>0.30000000000000004</v>
      </c>
      <c r="M16" s="822">
        <v>323000</v>
      </c>
      <c r="N16" s="828">
        <v>1</v>
      </c>
      <c r="O16" s="828">
        <f>+N17*F16</f>
        <v>0</v>
      </c>
      <c r="P16" s="822">
        <v>361000</v>
      </c>
      <c r="Q16" s="828">
        <v>2</v>
      </c>
      <c r="R16" s="819">
        <f>+Q17*F16</f>
        <v>0</v>
      </c>
      <c r="S16" s="427"/>
      <c r="T16" s="427"/>
      <c r="U16" s="291"/>
      <c r="W16" s="368"/>
      <c r="X16" s="368"/>
      <c r="Y16" s="291"/>
      <c r="Z16" s="712"/>
      <c r="AA16" s="713"/>
      <c r="AB16" s="713"/>
      <c r="AC16" s="714"/>
      <c r="AD16" s="729"/>
      <c r="AE16" s="869"/>
      <c r="AF16" s="804"/>
      <c r="AG16" s="804"/>
      <c r="AH16" s="864"/>
      <c r="AI16" s="804"/>
      <c r="AJ16" s="804"/>
      <c r="AK16" s="864"/>
      <c r="AL16" s="804"/>
      <c r="AM16" s="804"/>
      <c r="AN16" s="864"/>
      <c r="AO16" s="804"/>
      <c r="AP16" s="804"/>
      <c r="AQ16" s="427"/>
      <c r="AR16" s="427"/>
      <c r="AS16" s="381"/>
      <c r="AU16" s="312"/>
      <c r="AV16" s="312"/>
      <c r="AW16" s="291"/>
      <c r="AX16" s="712"/>
      <c r="AY16" s="713"/>
      <c r="AZ16" s="713"/>
      <c r="BA16" s="714"/>
      <c r="BB16" s="699"/>
      <c r="BC16" s="695"/>
      <c r="BD16" s="695"/>
      <c r="BE16" s="695"/>
      <c r="BF16" s="695"/>
      <c r="BG16" s="695"/>
      <c r="BH16" s="695"/>
      <c r="BI16" s="695"/>
      <c r="BJ16" s="695"/>
      <c r="BK16" s="695"/>
      <c r="BL16" s="287"/>
      <c r="BM16" s="287"/>
      <c r="BN16" s="287"/>
      <c r="BO16" s="231"/>
    </row>
    <row r="17" spans="1:67" ht="36" customHeight="1" thickBot="1" x14ac:dyDescent="0.3">
      <c r="A17" s="291"/>
      <c r="B17" s="712"/>
      <c r="C17" s="713"/>
      <c r="D17" s="713"/>
      <c r="E17" s="714"/>
      <c r="F17" s="847"/>
      <c r="G17" s="824"/>
      <c r="H17" s="830"/>
      <c r="I17" s="830"/>
      <c r="J17" s="845"/>
      <c r="K17" s="830"/>
      <c r="L17" s="830"/>
      <c r="M17" s="824"/>
      <c r="N17" s="830"/>
      <c r="O17" s="830"/>
      <c r="P17" s="824"/>
      <c r="Q17" s="830"/>
      <c r="R17" s="821"/>
      <c r="S17" s="427"/>
      <c r="T17" s="427"/>
      <c r="U17" s="291"/>
      <c r="W17" s="368"/>
      <c r="X17" s="368"/>
      <c r="Y17" s="291"/>
      <c r="Z17" s="760" t="s">
        <v>432</v>
      </c>
      <c r="AA17" s="760"/>
      <c r="AB17" s="760"/>
      <c r="AC17" s="760"/>
      <c r="AD17" s="722">
        <v>0.2</v>
      </c>
      <c r="AE17" s="394">
        <v>0.06</v>
      </c>
      <c r="AF17" s="724">
        <v>4</v>
      </c>
      <c r="AG17" s="872">
        <f>AD17</f>
        <v>0.2</v>
      </c>
      <c r="AH17" s="401">
        <v>0.06</v>
      </c>
      <c r="AI17" s="865">
        <v>4</v>
      </c>
      <c r="AJ17" s="724">
        <f>AI17*AD17</f>
        <v>0.8</v>
      </c>
      <c r="AK17" s="402">
        <v>0.06</v>
      </c>
      <c r="AL17" s="865">
        <v>4</v>
      </c>
      <c r="AM17" s="862">
        <f>+AL17*AD17</f>
        <v>0.8</v>
      </c>
      <c r="AN17" s="402">
        <v>0.2</v>
      </c>
      <c r="AO17" s="865">
        <v>1</v>
      </c>
      <c r="AP17" s="862">
        <f>+AO17*AD17</f>
        <v>0.2</v>
      </c>
      <c r="AQ17" s="428"/>
      <c r="AR17" s="428"/>
      <c r="AS17" s="383"/>
      <c r="AU17" s="312"/>
      <c r="AV17" s="312"/>
      <c r="AW17" s="291"/>
      <c r="AX17" s="715" t="s">
        <v>432</v>
      </c>
      <c r="AY17" s="715"/>
      <c r="AZ17" s="715"/>
      <c r="BA17" s="715"/>
      <c r="BB17" s="699">
        <v>0.2</v>
      </c>
      <c r="BC17" s="457">
        <v>0.12</v>
      </c>
      <c r="BD17" s="695">
        <v>2</v>
      </c>
      <c r="BE17" s="695">
        <f>BD17*BB17</f>
        <v>0.4</v>
      </c>
      <c r="BF17" s="457">
        <v>0.18</v>
      </c>
      <c r="BG17" s="695">
        <v>1</v>
      </c>
      <c r="BH17" s="695">
        <f>BG17*BB17</f>
        <v>0.2</v>
      </c>
      <c r="BI17" s="457">
        <v>0.12</v>
      </c>
      <c r="BJ17" s="695">
        <v>2</v>
      </c>
      <c r="BK17" s="695">
        <f>BJ17*BB17</f>
        <v>0.4</v>
      </c>
      <c r="BL17" s="287"/>
      <c r="BM17" s="287"/>
      <c r="BN17" s="287"/>
      <c r="BO17" s="231"/>
    </row>
    <row r="18" spans="1:67" ht="27.75" customHeight="1" thickBot="1" x14ac:dyDescent="0.3">
      <c r="A18" s="291"/>
      <c r="B18" s="840" t="s">
        <v>432</v>
      </c>
      <c r="C18" s="841"/>
      <c r="D18" s="841"/>
      <c r="E18" s="841"/>
      <c r="F18" s="814">
        <v>0.2</v>
      </c>
      <c r="G18" s="409">
        <v>0.1</v>
      </c>
      <c r="H18" s="685">
        <v>3</v>
      </c>
      <c r="I18" s="876">
        <f>+H18*F18</f>
        <v>0.60000000000000009</v>
      </c>
      <c r="J18" s="409">
        <v>0.3</v>
      </c>
      <c r="K18" s="685">
        <v>4</v>
      </c>
      <c r="L18" s="876">
        <f>+K18*F18</f>
        <v>0.8</v>
      </c>
      <c r="M18" s="409">
        <v>0.15</v>
      </c>
      <c r="N18" s="685">
        <v>2</v>
      </c>
      <c r="O18" s="876">
        <f>+N18*F18</f>
        <v>0.4</v>
      </c>
      <c r="P18" s="409">
        <v>0.06</v>
      </c>
      <c r="Q18" s="685">
        <v>4</v>
      </c>
      <c r="R18" s="878">
        <f>+Q18*F18</f>
        <v>0.8</v>
      </c>
      <c r="S18" s="428"/>
      <c r="T18" s="428"/>
      <c r="U18" s="291"/>
      <c r="W18" s="368"/>
      <c r="X18" s="368"/>
      <c r="Y18" s="291"/>
      <c r="Z18" s="760" t="s">
        <v>433</v>
      </c>
      <c r="AA18" s="760"/>
      <c r="AB18" s="760"/>
      <c r="AC18" s="760"/>
      <c r="AD18" s="723"/>
      <c r="AE18" s="403">
        <v>0</v>
      </c>
      <c r="AF18" s="725"/>
      <c r="AG18" s="725"/>
      <c r="AH18" s="404">
        <v>0</v>
      </c>
      <c r="AI18" s="866"/>
      <c r="AJ18" s="725"/>
      <c r="AK18" s="405">
        <v>0</v>
      </c>
      <c r="AL18" s="866"/>
      <c r="AM18" s="863"/>
      <c r="AN18" s="405">
        <v>0.2</v>
      </c>
      <c r="AO18" s="866"/>
      <c r="AP18" s="863"/>
      <c r="AQ18" s="428"/>
      <c r="AR18" s="428"/>
      <c r="AS18" s="383"/>
      <c r="AU18" s="312"/>
      <c r="AV18" s="312"/>
      <c r="AW18" s="291"/>
      <c r="AX18" s="715" t="s">
        <v>433</v>
      </c>
      <c r="AY18" s="715"/>
      <c r="AZ18" s="715"/>
      <c r="BA18" s="715"/>
      <c r="BB18" s="699"/>
      <c r="BC18" s="457" t="s">
        <v>646</v>
      </c>
      <c r="BD18" s="695"/>
      <c r="BE18" s="695"/>
      <c r="BF18" s="457">
        <v>0.18</v>
      </c>
      <c r="BG18" s="695"/>
      <c r="BH18" s="695"/>
      <c r="BI18" s="457" t="s">
        <v>646</v>
      </c>
      <c r="BJ18" s="695"/>
      <c r="BK18" s="695"/>
      <c r="BL18" s="287"/>
      <c r="BM18" s="287"/>
      <c r="BN18" s="287"/>
      <c r="BO18" s="231"/>
    </row>
    <row r="19" spans="1:67" ht="26.25" customHeight="1" thickBot="1" x14ac:dyDescent="0.3">
      <c r="A19" s="291"/>
      <c r="B19" s="842" t="s">
        <v>433</v>
      </c>
      <c r="C19" s="843"/>
      <c r="D19" s="843"/>
      <c r="E19" s="843"/>
      <c r="F19" s="816"/>
      <c r="G19" s="410">
        <v>0.1</v>
      </c>
      <c r="H19" s="686"/>
      <c r="I19" s="877"/>
      <c r="J19" s="414" t="s">
        <v>694</v>
      </c>
      <c r="K19" s="686"/>
      <c r="L19" s="877"/>
      <c r="M19" s="410" t="s">
        <v>575</v>
      </c>
      <c r="N19" s="686"/>
      <c r="O19" s="877"/>
      <c r="P19" s="410" t="s">
        <v>576</v>
      </c>
      <c r="Q19" s="686"/>
      <c r="R19" s="879"/>
      <c r="S19" s="428"/>
      <c r="T19" s="428"/>
      <c r="U19" s="291"/>
      <c r="W19" s="368"/>
      <c r="X19" s="368"/>
      <c r="Y19" s="291"/>
      <c r="Z19" s="760" t="s">
        <v>434</v>
      </c>
      <c r="AA19" s="760"/>
      <c r="AB19" s="760"/>
      <c r="AC19" s="760"/>
      <c r="AD19" s="729"/>
      <c r="AE19" s="856" t="s">
        <v>613</v>
      </c>
      <c r="AF19" s="788"/>
      <c r="AG19" s="789"/>
      <c r="AH19" s="791" t="s">
        <v>613</v>
      </c>
      <c r="AI19" s="793"/>
      <c r="AJ19" s="789"/>
      <c r="AK19" s="798" t="s">
        <v>613</v>
      </c>
      <c r="AL19" s="800"/>
      <c r="AM19" s="796"/>
      <c r="AN19" s="791" t="s">
        <v>613</v>
      </c>
      <c r="AO19" s="801"/>
      <c r="AP19" s="796"/>
      <c r="AQ19" s="429"/>
      <c r="AR19" s="429"/>
      <c r="AS19" s="378"/>
      <c r="AU19" s="312"/>
      <c r="AV19" s="312"/>
      <c r="AW19" s="291"/>
      <c r="AX19" s="715" t="s">
        <v>434</v>
      </c>
      <c r="AY19" s="715"/>
      <c r="AZ19" s="715"/>
      <c r="BA19" s="715"/>
      <c r="BB19" s="699"/>
      <c r="BC19" s="706" t="s">
        <v>613</v>
      </c>
      <c r="BD19" s="695"/>
      <c r="BE19" s="695"/>
      <c r="BF19" s="706" t="s">
        <v>613</v>
      </c>
      <c r="BG19" s="695"/>
      <c r="BH19" s="695"/>
      <c r="BI19" s="706" t="s">
        <v>613</v>
      </c>
      <c r="BJ19" s="695"/>
      <c r="BK19" s="695"/>
      <c r="BL19" s="697"/>
      <c r="BM19" s="698"/>
      <c r="BN19" s="698"/>
      <c r="BO19" s="231"/>
    </row>
    <row r="20" spans="1:67" x14ac:dyDescent="0.25">
      <c r="A20" s="291"/>
      <c r="B20" s="831" t="s">
        <v>434</v>
      </c>
      <c r="C20" s="831"/>
      <c r="D20" s="831"/>
      <c r="E20" s="831"/>
      <c r="F20" s="832"/>
      <c r="G20" s="691" t="s">
        <v>460</v>
      </c>
      <c r="H20" s="693"/>
      <c r="I20" s="693"/>
      <c r="J20" s="691" t="s">
        <v>460</v>
      </c>
      <c r="K20" s="693"/>
      <c r="L20" s="693"/>
      <c r="M20" s="691" t="s">
        <v>460</v>
      </c>
      <c r="N20" s="693"/>
      <c r="O20" s="693"/>
      <c r="P20" s="691" t="s">
        <v>460</v>
      </c>
      <c r="Q20" s="693"/>
      <c r="R20" s="693"/>
      <c r="S20" s="452"/>
      <c r="T20" s="452"/>
      <c r="U20" s="291"/>
      <c r="W20" s="368"/>
      <c r="X20" s="368"/>
      <c r="Y20" s="291"/>
      <c r="Z20" s="760"/>
      <c r="AA20" s="760"/>
      <c r="AB20" s="760"/>
      <c r="AC20" s="760"/>
      <c r="AD20" s="729"/>
      <c r="AE20" s="857"/>
      <c r="AF20" s="789"/>
      <c r="AG20" s="789"/>
      <c r="AH20" s="792"/>
      <c r="AI20" s="794"/>
      <c r="AJ20" s="789"/>
      <c r="AK20" s="799"/>
      <c r="AL20" s="801"/>
      <c r="AM20" s="797"/>
      <c r="AN20" s="792"/>
      <c r="AO20" s="801"/>
      <c r="AP20" s="797"/>
      <c r="AQ20" s="429"/>
      <c r="AR20" s="429"/>
      <c r="AS20" s="378"/>
      <c r="AU20" s="312"/>
      <c r="AV20" s="312"/>
      <c r="AW20" s="291"/>
      <c r="AX20" s="715"/>
      <c r="AY20" s="715"/>
      <c r="AZ20" s="715"/>
      <c r="BA20" s="715"/>
      <c r="BB20" s="699"/>
      <c r="BC20" s="706"/>
      <c r="BD20" s="695"/>
      <c r="BE20" s="695"/>
      <c r="BF20" s="706"/>
      <c r="BG20" s="695"/>
      <c r="BH20" s="695"/>
      <c r="BI20" s="706"/>
      <c r="BJ20" s="695"/>
      <c r="BK20" s="695"/>
      <c r="BL20" s="697"/>
      <c r="BM20" s="698"/>
      <c r="BN20" s="698"/>
      <c r="BO20" s="231"/>
    </row>
    <row r="21" spans="1:67" x14ac:dyDescent="0.25">
      <c r="A21" s="291"/>
      <c r="B21" s="760"/>
      <c r="C21" s="760"/>
      <c r="D21" s="760"/>
      <c r="E21" s="760"/>
      <c r="F21" s="692"/>
      <c r="G21" s="692"/>
      <c r="H21" s="694"/>
      <c r="I21" s="694"/>
      <c r="J21" s="692"/>
      <c r="K21" s="694"/>
      <c r="L21" s="694"/>
      <c r="M21" s="692"/>
      <c r="N21" s="694"/>
      <c r="O21" s="694"/>
      <c r="P21" s="692"/>
      <c r="Q21" s="694"/>
      <c r="R21" s="694"/>
      <c r="S21" s="452"/>
      <c r="T21" s="452"/>
      <c r="U21" s="291"/>
      <c r="W21" s="368"/>
      <c r="X21" s="368"/>
      <c r="Y21" s="291"/>
      <c r="Z21" s="760"/>
      <c r="AA21" s="760"/>
      <c r="AB21" s="760"/>
      <c r="AC21" s="760"/>
      <c r="AD21" s="729"/>
      <c r="AE21" s="857"/>
      <c r="AF21" s="789"/>
      <c r="AG21" s="789"/>
      <c r="AH21" s="792"/>
      <c r="AI21" s="794"/>
      <c r="AJ21" s="789"/>
      <c r="AK21" s="799"/>
      <c r="AL21" s="801"/>
      <c r="AM21" s="797"/>
      <c r="AN21" s="792"/>
      <c r="AO21" s="801"/>
      <c r="AP21" s="797"/>
      <c r="AQ21" s="429"/>
      <c r="AR21" s="429"/>
      <c r="AS21" s="378"/>
      <c r="AU21" s="312"/>
      <c r="AV21" s="312"/>
      <c r="AW21" s="291"/>
      <c r="AX21" s="715"/>
      <c r="AY21" s="715"/>
      <c r="AZ21" s="715"/>
      <c r="BA21" s="715"/>
      <c r="BB21" s="699"/>
      <c r="BC21" s="706"/>
      <c r="BD21" s="695"/>
      <c r="BE21" s="695"/>
      <c r="BF21" s="706"/>
      <c r="BG21" s="695"/>
      <c r="BH21" s="695"/>
      <c r="BI21" s="706"/>
      <c r="BJ21" s="695"/>
      <c r="BK21" s="695"/>
      <c r="BL21" s="697"/>
      <c r="BM21" s="698"/>
      <c r="BN21" s="698"/>
      <c r="BO21" s="231"/>
    </row>
    <row r="22" spans="1:67" x14ac:dyDescent="0.25">
      <c r="A22" s="291"/>
      <c r="B22" s="760"/>
      <c r="C22" s="760"/>
      <c r="D22" s="760"/>
      <c r="E22" s="760"/>
      <c r="F22" s="692"/>
      <c r="G22" s="692"/>
      <c r="H22" s="694"/>
      <c r="I22" s="694"/>
      <c r="J22" s="692"/>
      <c r="K22" s="694"/>
      <c r="L22" s="694"/>
      <c r="M22" s="692"/>
      <c r="N22" s="694"/>
      <c r="O22" s="694"/>
      <c r="P22" s="692"/>
      <c r="Q22" s="694"/>
      <c r="R22" s="694"/>
      <c r="S22" s="452"/>
      <c r="T22" s="452"/>
      <c r="U22" s="291"/>
      <c r="W22" s="368"/>
      <c r="X22" s="368"/>
      <c r="Y22" s="291"/>
      <c r="Z22" s="760"/>
      <c r="AA22" s="760"/>
      <c r="AB22" s="760"/>
      <c r="AC22" s="760"/>
      <c r="AD22" s="729"/>
      <c r="AE22" s="857"/>
      <c r="AF22" s="789"/>
      <c r="AG22" s="789"/>
      <c r="AH22" s="792"/>
      <c r="AI22" s="794"/>
      <c r="AJ22" s="789"/>
      <c r="AK22" s="799"/>
      <c r="AL22" s="801"/>
      <c r="AM22" s="797"/>
      <c r="AN22" s="792"/>
      <c r="AO22" s="801"/>
      <c r="AP22" s="797"/>
      <c r="AQ22" s="429"/>
      <c r="AR22" s="429"/>
      <c r="AS22" s="378"/>
      <c r="AU22" s="312"/>
      <c r="AV22" s="312"/>
      <c r="AW22" s="291"/>
      <c r="AX22" s="715"/>
      <c r="AY22" s="715"/>
      <c r="AZ22" s="715"/>
      <c r="BA22" s="715"/>
      <c r="BB22" s="699"/>
      <c r="BC22" s="706"/>
      <c r="BD22" s="695"/>
      <c r="BE22" s="695"/>
      <c r="BF22" s="706"/>
      <c r="BG22" s="695"/>
      <c r="BH22" s="695"/>
      <c r="BI22" s="706"/>
      <c r="BJ22" s="695"/>
      <c r="BK22" s="695"/>
      <c r="BL22" s="697"/>
      <c r="BM22" s="698"/>
      <c r="BN22" s="698"/>
      <c r="BO22" s="231"/>
    </row>
    <row r="23" spans="1:67" x14ac:dyDescent="0.25">
      <c r="A23" s="291"/>
      <c r="B23" s="760"/>
      <c r="C23" s="760"/>
      <c r="D23" s="760"/>
      <c r="E23" s="760"/>
      <c r="F23" s="692"/>
      <c r="G23" s="692"/>
      <c r="H23" s="694"/>
      <c r="I23" s="694"/>
      <c r="J23" s="692"/>
      <c r="K23" s="694"/>
      <c r="L23" s="694"/>
      <c r="M23" s="692"/>
      <c r="N23" s="694"/>
      <c r="O23" s="694"/>
      <c r="P23" s="692"/>
      <c r="Q23" s="694"/>
      <c r="R23" s="694"/>
      <c r="S23" s="452"/>
      <c r="T23" s="452"/>
      <c r="U23" s="291"/>
      <c r="W23" s="368"/>
      <c r="X23" s="368"/>
      <c r="Y23" s="291"/>
      <c r="Z23" s="760"/>
      <c r="AA23" s="760"/>
      <c r="AB23" s="760"/>
      <c r="AC23" s="760"/>
      <c r="AD23" s="729"/>
      <c r="AE23" s="857"/>
      <c r="AF23" s="789"/>
      <c r="AG23" s="789"/>
      <c r="AH23" s="792"/>
      <c r="AI23" s="794"/>
      <c r="AJ23" s="789"/>
      <c r="AK23" s="799"/>
      <c r="AL23" s="801"/>
      <c r="AM23" s="797"/>
      <c r="AN23" s="792"/>
      <c r="AO23" s="801"/>
      <c r="AP23" s="797"/>
      <c r="AQ23" s="429"/>
      <c r="AR23" s="429"/>
      <c r="AS23" s="378"/>
      <c r="AU23" s="312"/>
      <c r="AV23" s="312"/>
      <c r="AW23" s="291"/>
      <c r="AX23" s="715"/>
      <c r="AY23" s="715"/>
      <c r="AZ23" s="715"/>
      <c r="BA23" s="715"/>
      <c r="BB23" s="699"/>
      <c r="BC23" s="706"/>
      <c r="BD23" s="695"/>
      <c r="BE23" s="695"/>
      <c r="BF23" s="706"/>
      <c r="BG23" s="695"/>
      <c r="BH23" s="695"/>
      <c r="BI23" s="706"/>
      <c r="BJ23" s="695"/>
      <c r="BK23" s="695"/>
      <c r="BL23" s="697"/>
      <c r="BM23" s="698"/>
      <c r="BN23" s="698"/>
      <c r="BO23" s="231"/>
    </row>
    <row r="24" spans="1:67" x14ac:dyDescent="0.25">
      <c r="A24" s="291"/>
      <c r="B24" s="760"/>
      <c r="C24" s="760"/>
      <c r="D24" s="760"/>
      <c r="E24" s="760"/>
      <c r="F24" s="692"/>
      <c r="G24" s="692"/>
      <c r="H24" s="694"/>
      <c r="I24" s="694"/>
      <c r="J24" s="692"/>
      <c r="K24" s="694"/>
      <c r="L24" s="694"/>
      <c r="M24" s="692"/>
      <c r="N24" s="694"/>
      <c r="O24" s="694"/>
      <c r="P24" s="692"/>
      <c r="Q24" s="694"/>
      <c r="R24" s="694"/>
      <c r="S24" s="452"/>
      <c r="T24" s="452"/>
      <c r="U24" s="291"/>
      <c r="W24" s="368"/>
      <c r="X24" s="368"/>
      <c r="Y24" s="291"/>
      <c r="Z24" s="760"/>
      <c r="AA24" s="760"/>
      <c r="AB24" s="760"/>
      <c r="AC24" s="760"/>
      <c r="AD24" s="729"/>
      <c r="AE24" s="857"/>
      <c r="AF24" s="789"/>
      <c r="AG24" s="789"/>
      <c r="AH24" s="792"/>
      <c r="AI24" s="794"/>
      <c r="AJ24" s="789"/>
      <c r="AK24" s="799"/>
      <c r="AL24" s="801"/>
      <c r="AM24" s="797"/>
      <c r="AN24" s="792"/>
      <c r="AO24" s="801"/>
      <c r="AP24" s="797"/>
      <c r="AQ24" s="429"/>
      <c r="AR24" s="429"/>
      <c r="AS24" s="378"/>
      <c r="AU24" s="312"/>
      <c r="AV24" s="312"/>
      <c r="AW24" s="291"/>
      <c r="AX24" s="715"/>
      <c r="AY24" s="715"/>
      <c r="AZ24" s="715"/>
      <c r="BA24" s="715"/>
      <c r="BB24" s="699"/>
      <c r="BC24" s="706"/>
      <c r="BD24" s="695"/>
      <c r="BE24" s="695"/>
      <c r="BF24" s="706"/>
      <c r="BG24" s="695"/>
      <c r="BH24" s="695"/>
      <c r="BI24" s="706"/>
      <c r="BJ24" s="695"/>
      <c r="BK24" s="695"/>
      <c r="BL24" s="697"/>
      <c r="BM24" s="698"/>
      <c r="BN24" s="698"/>
      <c r="BO24" s="231"/>
    </row>
    <row r="25" spans="1:67" x14ac:dyDescent="0.25">
      <c r="A25" s="291"/>
      <c r="B25" s="760"/>
      <c r="C25" s="760"/>
      <c r="D25" s="760"/>
      <c r="E25" s="760"/>
      <c r="F25" s="692"/>
      <c r="G25" s="692"/>
      <c r="H25" s="694"/>
      <c r="I25" s="694"/>
      <c r="J25" s="692"/>
      <c r="K25" s="694"/>
      <c r="L25" s="694"/>
      <c r="M25" s="692"/>
      <c r="N25" s="694"/>
      <c r="O25" s="694"/>
      <c r="P25" s="692"/>
      <c r="Q25" s="694"/>
      <c r="R25" s="694"/>
      <c r="S25" s="452"/>
      <c r="T25" s="452"/>
      <c r="U25" s="291"/>
      <c r="W25" s="368"/>
      <c r="X25" s="368"/>
      <c r="Y25" s="291"/>
      <c r="Z25" s="761"/>
      <c r="AA25" s="761"/>
      <c r="AB25" s="761"/>
      <c r="AC25" s="761"/>
      <c r="AD25" s="729"/>
      <c r="AE25" s="857"/>
      <c r="AF25" s="790"/>
      <c r="AG25" s="789"/>
      <c r="AH25" s="792"/>
      <c r="AI25" s="795"/>
      <c r="AJ25" s="789"/>
      <c r="AK25" s="799"/>
      <c r="AL25" s="802"/>
      <c r="AM25" s="797"/>
      <c r="AN25" s="792"/>
      <c r="AO25" s="801"/>
      <c r="AP25" s="797"/>
      <c r="AQ25" s="429"/>
      <c r="AR25" s="429"/>
      <c r="AS25" s="378"/>
      <c r="AU25" s="312"/>
      <c r="AV25" s="312"/>
      <c r="AW25" s="291"/>
      <c r="AX25" s="715"/>
      <c r="AY25" s="715"/>
      <c r="AZ25" s="715"/>
      <c r="BA25" s="715"/>
      <c r="BB25" s="699"/>
      <c r="BC25" s="706"/>
      <c r="BD25" s="695"/>
      <c r="BE25" s="695"/>
      <c r="BF25" s="706"/>
      <c r="BG25" s="695"/>
      <c r="BH25" s="695"/>
      <c r="BI25" s="706"/>
      <c r="BJ25" s="695"/>
      <c r="BK25" s="695"/>
      <c r="BL25" s="697"/>
      <c r="BM25" s="698"/>
      <c r="BN25" s="698"/>
      <c r="BO25" s="231"/>
    </row>
    <row r="26" spans="1:67" x14ac:dyDescent="0.25">
      <c r="A26" s="291"/>
      <c r="B26" s="760"/>
      <c r="C26" s="760"/>
      <c r="D26" s="760"/>
      <c r="E26" s="760"/>
      <c r="F26" s="692"/>
      <c r="G26" s="692"/>
      <c r="H26" s="694"/>
      <c r="I26" s="694"/>
      <c r="J26" s="692"/>
      <c r="K26" s="694"/>
      <c r="L26" s="694"/>
      <c r="M26" s="692"/>
      <c r="N26" s="694"/>
      <c r="O26" s="694"/>
      <c r="P26" s="692"/>
      <c r="Q26" s="694"/>
      <c r="R26" s="694"/>
      <c r="S26" s="452"/>
      <c r="T26" s="452"/>
      <c r="U26" s="291"/>
      <c r="W26" s="368"/>
      <c r="X26" s="368"/>
      <c r="Y26" s="291"/>
      <c r="Z26" s="760" t="s">
        <v>435</v>
      </c>
      <c r="AA26" s="760"/>
      <c r="AB26" s="760"/>
      <c r="AC26" s="760"/>
      <c r="AD26" s="729">
        <v>0.2</v>
      </c>
      <c r="AE26" s="745"/>
      <c r="AF26" s="721">
        <v>1</v>
      </c>
      <c r="AG26" s="720">
        <f>AF26*AD26</f>
        <v>0.2</v>
      </c>
      <c r="AH26" s="745"/>
      <c r="AI26" s="747">
        <v>2</v>
      </c>
      <c r="AJ26" s="720">
        <f>AI26*AD26</f>
        <v>0.4</v>
      </c>
      <c r="AK26" s="749"/>
      <c r="AL26" s="721">
        <v>3</v>
      </c>
      <c r="AM26" s="720">
        <f>+AL26*AD26</f>
        <v>0.60000000000000009</v>
      </c>
      <c r="AN26" s="745"/>
      <c r="AO26" s="720">
        <v>4</v>
      </c>
      <c r="AP26" s="720">
        <f>+AO26*AD26</f>
        <v>0.8</v>
      </c>
      <c r="AQ26" s="430"/>
      <c r="AR26" s="430"/>
      <c r="AS26" s="384"/>
      <c r="AU26" s="312"/>
      <c r="AV26" s="312"/>
      <c r="AW26" s="291"/>
      <c r="AX26" s="715" t="s">
        <v>435</v>
      </c>
      <c r="AY26" s="715"/>
      <c r="AZ26" s="715"/>
      <c r="BA26" s="715"/>
      <c r="BB26" s="699">
        <v>0.2</v>
      </c>
      <c r="BC26" s="695"/>
      <c r="BD26" s="695">
        <v>1</v>
      </c>
      <c r="BE26" s="695">
        <f>BD26*BB26</f>
        <v>0.2</v>
      </c>
      <c r="BF26" s="695"/>
      <c r="BG26" s="695">
        <v>3</v>
      </c>
      <c r="BH26" s="695">
        <f>BG26*BB26</f>
        <v>0.60000000000000009</v>
      </c>
      <c r="BI26" s="695"/>
      <c r="BJ26" s="695">
        <v>1</v>
      </c>
      <c r="BK26" s="695">
        <f>BJ26*BB26</f>
        <v>0.2</v>
      </c>
      <c r="BL26" s="696"/>
      <c r="BM26" s="696"/>
      <c r="BN26" s="696"/>
      <c r="BO26" s="231"/>
    </row>
    <row r="27" spans="1:67" ht="15.75" thickBot="1" x14ac:dyDescent="0.3">
      <c r="A27" s="291"/>
      <c r="B27" s="760" t="s">
        <v>435</v>
      </c>
      <c r="C27" s="760"/>
      <c r="D27" s="760"/>
      <c r="E27" s="760"/>
      <c r="F27" s="848">
        <v>0.2</v>
      </c>
      <c r="G27" s="850"/>
      <c r="H27" s="852">
        <v>4</v>
      </c>
      <c r="I27" s="854">
        <f>+H27*F27</f>
        <v>0.8</v>
      </c>
      <c r="J27" s="850"/>
      <c r="K27" s="854">
        <v>3</v>
      </c>
      <c r="L27" s="883">
        <f>+K27*F27</f>
        <v>0.60000000000000009</v>
      </c>
      <c r="M27" s="850"/>
      <c r="N27" s="854">
        <v>2</v>
      </c>
      <c r="O27" s="883">
        <f>+N27*I27</f>
        <v>1.6</v>
      </c>
      <c r="P27" s="850"/>
      <c r="Q27" s="854">
        <v>1</v>
      </c>
      <c r="R27" s="854">
        <f>+Q27*L27</f>
        <v>0.60000000000000009</v>
      </c>
      <c r="S27" s="430"/>
      <c r="T27" s="430"/>
      <c r="U27" s="291"/>
      <c r="W27" s="368"/>
      <c r="X27" s="368"/>
      <c r="Y27" s="291"/>
      <c r="Z27" s="761"/>
      <c r="AA27" s="761"/>
      <c r="AB27" s="761"/>
      <c r="AC27" s="761"/>
      <c r="AD27" s="722"/>
      <c r="AE27" s="746"/>
      <c r="AF27" s="751"/>
      <c r="AG27" s="721"/>
      <c r="AH27" s="746"/>
      <c r="AI27" s="748"/>
      <c r="AJ27" s="721"/>
      <c r="AK27" s="750"/>
      <c r="AL27" s="751"/>
      <c r="AM27" s="721"/>
      <c r="AN27" s="746"/>
      <c r="AO27" s="721"/>
      <c r="AP27" s="721"/>
      <c r="AQ27" s="430"/>
      <c r="AR27" s="430"/>
      <c r="AS27" s="384"/>
      <c r="AU27" s="312"/>
      <c r="AV27" s="312"/>
      <c r="AW27" s="291"/>
      <c r="AX27" s="715"/>
      <c r="AY27" s="715"/>
      <c r="AZ27" s="715"/>
      <c r="BA27" s="715"/>
      <c r="BB27" s="699"/>
      <c r="BC27" s="695"/>
      <c r="BD27" s="695"/>
      <c r="BE27" s="695"/>
      <c r="BF27" s="695"/>
      <c r="BG27" s="695"/>
      <c r="BH27" s="695"/>
      <c r="BI27" s="695"/>
      <c r="BJ27" s="695"/>
      <c r="BK27" s="695"/>
      <c r="BL27" s="696"/>
      <c r="BM27" s="696"/>
      <c r="BN27" s="696"/>
      <c r="BO27" s="231"/>
    </row>
    <row r="28" spans="1:67" ht="15.75" customHeight="1" thickBot="1" x14ac:dyDescent="0.35">
      <c r="A28" s="291"/>
      <c r="B28" s="760"/>
      <c r="C28" s="760"/>
      <c r="D28" s="760"/>
      <c r="E28" s="760"/>
      <c r="F28" s="849"/>
      <c r="G28" s="851"/>
      <c r="H28" s="853"/>
      <c r="I28" s="855"/>
      <c r="J28" s="851"/>
      <c r="K28" s="855"/>
      <c r="L28" s="884"/>
      <c r="M28" s="851"/>
      <c r="N28" s="855"/>
      <c r="O28" s="884"/>
      <c r="P28" s="851"/>
      <c r="Q28" s="855"/>
      <c r="R28" s="855"/>
      <c r="S28" s="430"/>
      <c r="T28" s="430"/>
      <c r="U28" s="291"/>
      <c r="W28" s="368"/>
      <c r="X28" s="368"/>
      <c r="Y28" s="291"/>
      <c r="Z28" s="602" t="s">
        <v>664</v>
      </c>
      <c r="AA28" s="602"/>
      <c r="AB28" s="602"/>
      <c r="AC28" s="602"/>
      <c r="AD28" s="388">
        <f>SUM(AD10:AD26)</f>
        <v>1</v>
      </c>
      <c r="AE28" s="389"/>
      <c r="AF28" s="390">
        <f>SUM(AF10:AF26)</f>
        <v>11</v>
      </c>
      <c r="AG28" s="391">
        <f>SUM(AG10:AG26)</f>
        <v>1.75</v>
      </c>
      <c r="AH28" s="389"/>
      <c r="AI28" s="390">
        <f>SUM(AI10:AI26)</f>
        <v>11</v>
      </c>
      <c r="AJ28" s="391">
        <f>SUM(AJ10:AJ26)</f>
        <v>2.15</v>
      </c>
      <c r="AK28" s="389"/>
      <c r="AL28" s="390">
        <f>SUM(AL10:AL26)</f>
        <v>15</v>
      </c>
      <c r="AM28" s="391">
        <f>SUM(AM10:AM26)</f>
        <v>2.95</v>
      </c>
      <c r="AN28" s="389"/>
      <c r="AO28" s="390">
        <f>SUM(AO10:AO26)</f>
        <v>16</v>
      </c>
      <c r="AP28" s="392">
        <f>SUM(AP10:AP26)</f>
        <v>3.1500000000000004</v>
      </c>
      <c r="AQ28" s="291"/>
      <c r="AR28" s="291"/>
      <c r="AU28" s="312"/>
      <c r="AV28" s="312"/>
      <c r="AW28" s="291"/>
      <c r="AX28" s="735" t="s">
        <v>661</v>
      </c>
      <c r="AY28" s="735"/>
      <c r="AZ28" s="735"/>
      <c r="BA28" s="735"/>
      <c r="BB28" s="458">
        <f>SUM(BB10:BB26)</f>
        <v>1</v>
      </c>
      <c r="BC28" s="456"/>
      <c r="BD28" s="456">
        <f>SUM(BD10:BD27)</f>
        <v>9</v>
      </c>
      <c r="BE28" s="459">
        <f>SUM(BE10:BE27)</f>
        <v>1.95</v>
      </c>
      <c r="BF28" s="456"/>
      <c r="BG28" s="456">
        <f>SUM(BG10:BG27)</f>
        <v>9</v>
      </c>
      <c r="BH28" s="459">
        <f>SUM(BH10:BH27)</f>
        <v>1.4000000000000001</v>
      </c>
      <c r="BI28" s="456"/>
      <c r="BJ28" s="456">
        <f>SUM(BJ10:BJ27)</f>
        <v>7</v>
      </c>
      <c r="BK28" s="459">
        <f>SUM(BK10:BK27)</f>
        <v>1.7</v>
      </c>
      <c r="BL28" s="696"/>
      <c r="BM28" s="696"/>
      <c r="BN28" s="696"/>
      <c r="BO28" s="231"/>
    </row>
    <row r="29" spans="1:67" ht="24.75" customHeight="1" x14ac:dyDescent="0.35">
      <c r="A29" s="291"/>
      <c r="B29" s="875" t="s">
        <v>661</v>
      </c>
      <c r="C29" s="875"/>
      <c r="D29" s="875"/>
      <c r="E29" s="875"/>
      <c r="F29" s="411">
        <f>SUM(F10:F28)</f>
        <v>1</v>
      </c>
      <c r="G29" s="412"/>
      <c r="H29" s="413">
        <f>SUM(H10:H28)</f>
        <v>19</v>
      </c>
      <c r="I29" s="413">
        <f>SUM(I10:I28)</f>
        <v>3.8</v>
      </c>
      <c r="J29" s="412"/>
      <c r="K29" s="413">
        <f>SUM(K10:K28)</f>
        <v>14</v>
      </c>
      <c r="L29" s="413">
        <f>SUM(L10:L28)</f>
        <v>2.7</v>
      </c>
      <c r="M29" s="412"/>
      <c r="N29" s="413">
        <f>SUM(N10:N28)</f>
        <v>9</v>
      </c>
      <c r="O29" s="413">
        <f>SUM(O10:O28)</f>
        <v>3</v>
      </c>
      <c r="P29" s="412"/>
      <c r="Q29" s="413">
        <f>SUM(Q10:Q28)</f>
        <v>11</v>
      </c>
      <c r="R29" s="413">
        <f>SUM(R10:R28)</f>
        <v>2.4000000000000004</v>
      </c>
      <c r="S29" s="431"/>
      <c r="T29" s="431"/>
      <c r="U29" s="291"/>
      <c r="W29" s="368"/>
      <c r="X29" s="368"/>
      <c r="Y29" s="291"/>
      <c r="Z29" s="291"/>
      <c r="AA29" s="291"/>
      <c r="AB29" s="291"/>
      <c r="AC29" s="291"/>
      <c r="AD29" s="287"/>
      <c r="AE29" s="291"/>
      <c r="AF29" s="291"/>
      <c r="AG29" s="291"/>
      <c r="AH29" s="291"/>
      <c r="AI29" s="291"/>
      <c r="AJ29" s="291"/>
      <c r="AK29" s="291"/>
      <c r="AL29" s="291"/>
      <c r="AM29" s="291"/>
      <c r="AN29" s="291"/>
      <c r="AO29" s="291"/>
      <c r="AP29" s="291"/>
      <c r="AQ29" s="291"/>
      <c r="AR29" s="291"/>
      <c r="AU29" s="312"/>
      <c r="AV29" s="312"/>
      <c r="AW29" s="291"/>
      <c r="AX29" s="291"/>
      <c r="AY29" s="291"/>
      <c r="AZ29" s="291"/>
      <c r="BA29" s="291"/>
      <c r="BB29" s="291"/>
      <c r="BC29" s="291"/>
      <c r="BD29" s="291"/>
      <c r="BE29" s="291"/>
      <c r="BF29" s="291"/>
      <c r="BG29" s="291"/>
      <c r="BH29" s="291"/>
      <c r="BI29" s="291"/>
      <c r="BJ29" s="291"/>
      <c r="BK29" s="291"/>
      <c r="BL29" s="696"/>
      <c r="BM29" s="696"/>
      <c r="BN29" s="696"/>
      <c r="BO29" s="231"/>
    </row>
    <row r="30" spans="1:67" ht="15" customHeight="1" x14ac:dyDescent="0.25">
      <c r="A30" s="291"/>
      <c r="B30" s="291"/>
      <c r="C30" s="291"/>
      <c r="D30" s="291"/>
      <c r="E30" s="291"/>
      <c r="F30" s="291"/>
      <c r="G30" s="291"/>
      <c r="H30" s="291"/>
      <c r="I30" s="291"/>
      <c r="J30" s="291"/>
      <c r="K30" s="291"/>
      <c r="L30" s="291"/>
      <c r="M30" s="291"/>
      <c r="N30" s="291"/>
      <c r="O30" s="291"/>
      <c r="P30" s="291"/>
      <c r="Q30" s="291"/>
      <c r="R30" s="291"/>
      <c r="S30" s="291"/>
      <c r="T30" s="291"/>
      <c r="U30" s="291"/>
      <c r="W30" s="368"/>
      <c r="X30" s="368"/>
      <c r="Y30" s="291"/>
      <c r="Z30" s="291"/>
      <c r="AA30" s="291"/>
      <c r="AB30" s="291"/>
      <c r="AC30" s="291"/>
      <c r="AD30" s="291"/>
      <c r="AE30" s="291"/>
      <c r="AF30" s="291"/>
      <c r="AG30" s="291"/>
      <c r="AH30" s="291"/>
      <c r="AI30" s="291"/>
      <c r="AJ30" s="291"/>
      <c r="AK30" s="291"/>
      <c r="AL30" s="291"/>
      <c r="AM30" s="291"/>
      <c r="AN30" s="291"/>
      <c r="AO30" s="291"/>
      <c r="AP30" s="291"/>
      <c r="AQ30" s="291"/>
      <c r="AR30" s="291"/>
      <c r="AU30" s="312"/>
      <c r="AV30" s="312"/>
      <c r="AW30" s="291"/>
      <c r="AX30" s="291"/>
      <c r="AY30" s="291"/>
      <c r="AZ30" s="291"/>
      <c r="BA30" s="291"/>
      <c r="BB30" s="291"/>
      <c r="BC30" s="291"/>
      <c r="BD30" s="291"/>
      <c r="BE30" s="291"/>
      <c r="BF30" s="291"/>
      <c r="BG30" s="291"/>
      <c r="BH30" s="291"/>
      <c r="BI30" s="291"/>
      <c r="BJ30" s="291"/>
      <c r="BK30" s="291"/>
      <c r="BL30" s="696"/>
      <c r="BM30" s="696"/>
      <c r="BN30" s="696"/>
      <c r="BO30" s="231"/>
    </row>
    <row r="31" spans="1:67" ht="15" customHeight="1" x14ac:dyDescent="0.25">
      <c r="A31" s="291"/>
      <c r="B31" s="291"/>
      <c r="C31" s="291"/>
      <c r="D31" s="291"/>
      <c r="E31" s="291"/>
      <c r="F31" s="291"/>
      <c r="G31" s="291"/>
      <c r="H31" s="291"/>
      <c r="I31" s="291"/>
      <c r="J31" s="291"/>
      <c r="K31" s="291"/>
      <c r="L31" s="291"/>
      <c r="M31" s="291"/>
      <c r="N31" s="291"/>
      <c r="O31" s="291"/>
      <c r="P31" s="291"/>
      <c r="Q31" s="291"/>
      <c r="R31" s="291"/>
      <c r="S31" s="291"/>
      <c r="T31" s="291"/>
      <c r="U31" s="291"/>
      <c r="W31" s="368"/>
      <c r="X31" s="368"/>
      <c r="Y31" s="291"/>
      <c r="Z31" s="291"/>
      <c r="AA31" s="291"/>
      <c r="AB31" s="291"/>
      <c r="AC31" s="291"/>
      <c r="AD31" s="291"/>
      <c r="AE31" s="291"/>
      <c r="AF31" s="291"/>
      <c r="AG31" s="291"/>
      <c r="AH31" s="291"/>
      <c r="AI31" s="291"/>
      <c r="AJ31" s="291"/>
      <c r="AK31" s="291"/>
      <c r="AL31" s="291"/>
      <c r="AM31" s="291"/>
      <c r="AN31" s="291"/>
      <c r="AO31" s="291"/>
      <c r="AP31" s="291"/>
      <c r="AQ31" s="291"/>
      <c r="AR31" s="291"/>
      <c r="AU31" s="312"/>
      <c r="AV31" s="312"/>
      <c r="AW31" s="291"/>
      <c r="AX31" s="291"/>
      <c r="AY31" s="291"/>
      <c r="AZ31" s="291"/>
      <c r="BA31" s="291"/>
      <c r="BB31" s="291"/>
      <c r="BC31" s="291"/>
      <c r="BD31" s="291"/>
      <c r="BE31" s="291"/>
      <c r="BF31" s="291"/>
      <c r="BG31" s="291"/>
      <c r="BH31" s="291"/>
      <c r="BI31" s="291"/>
      <c r="BJ31" s="291"/>
      <c r="BK31" s="291"/>
      <c r="BL31" s="552"/>
      <c r="BM31" s="552"/>
      <c r="BN31" s="552"/>
      <c r="BO31" s="231"/>
    </row>
    <row r="32" spans="1:67" x14ac:dyDescent="0.25">
      <c r="A32" s="291"/>
      <c r="B32" s="291"/>
      <c r="C32" s="291"/>
      <c r="D32" s="291"/>
      <c r="E32" s="291"/>
      <c r="F32" s="291"/>
      <c r="G32" s="291"/>
      <c r="H32" s="291"/>
      <c r="I32" s="291"/>
      <c r="J32" s="291"/>
      <c r="K32" s="291"/>
      <c r="L32" s="291"/>
      <c r="M32" s="291"/>
      <c r="N32" s="291"/>
      <c r="O32" s="291"/>
      <c r="P32" s="291"/>
      <c r="Q32" s="291"/>
      <c r="R32" s="291"/>
      <c r="S32" s="291"/>
      <c r="T32" s="291"/>
      <c r="U32" s="291"/>
      <c r="W32" s="368"/>
      <c r="X32" s="368"/>
      <c r="Y32" s="291"/>
      <c r="Z32" s="291"/>
      <c r="AA32" s="291"/>
      <c r="AB32" s="291"/>
      <c r="AC32" s="291"/>
      <c r="AD32" s="291"/>
      <c r="AE32" s="291"/>
      <c r="AF32" s="291"/>
      <c r="AG32" s="291"/>
      <c r="AH32" s="291"/>
      <c r="AI32" s="291"/>
      <c r="AJ32" s="291"/>
      <c r="AK32" s="291"/>
      <c r="AL32" s="291"/>
      <c r="AM32" s="291"/>
      <c r="AN32" s="291"/>
      <c r="AO32" s="291"/>
      <c r="AP32" s="291"/>
      <c r="AQ32" s="291"/>
      <c r="AR32" s="291"/>
      <c r="AU32" s="312"/>
      <c r="AV32" s="312"/>
      <c r="BL32" s="552"/>
      <c r="BM32" s="552"/>
      <c r="BN32" s="552"/>
      <c r="BO32" s="231"/>
    </row>
    <row r="33" spans="1:67" x14ac:dyDescent="0.25">
      <c r="S33" s="291"/>
      <c r="T33" s="291"/>
      <c r="U33" s="291"/>
      <c r="W33" s="368"/>
      <c r="X33" s="368"/>
      <c r="Y33" s="291"/>
      <c r="Z33" s="291"/>
      <c r="AA33" s="291"/>
      <c r="AB33" s="291"/>
      <c r="AC33" s="291"/>
      <c r="AD33" s="291"/>
      <c r="AE33" s="291"/>
      <c r="AF33" s="291"/>
      <c r="AG33" s="291"/>
      <c r="AH33" s="291"/>
      <c r="AI33" s="291"/>
      <c r="AJ33" s="291"/>
      <c r="AK33" s="291"/>
      <c r="AL33" s="291"/>
      <c r="AM33" s="291"/>
      <c r="AN33" s="291"/>
      <c r="AO33" s="291"/>
      <c r="AP33" s="291"/>
      <c r="AQ33" s="291"/>
      <c r="AR33" s="291"/>
      <c r="AU33" s="312"/>
      <c r="AV33" s="312"/>
      <c r="BL33" s="552"/>
      <c r="BM33" s="552"/>
      <c r="BN33" s="552"/>
      <c r="BO33" s="231"/>
    </row>
    <row r="34" spans="1:67" x14ac:dyDescent="0.25">
      <c r="W34" s="368"/>
      <c r="X34" s="368"/>
      <c r="Y34" s="291"/>
      <c r="AU34" s="312"/>
      <c r="AV34" s="312"/>
      <c r="BL34" s="552"/>
      <c r="BM34" s="552"/>
      <c r="BN34" s="552"/>
      <c r="BO34" s="231"/>
    </row>
    <row r="35" spans="1:67" x14ac:dyDescent="0.25">
      <c r="W35" s="368"/>
      <c r="X35" s="368"/>
      <c r="AU35" s="312"/>
      <c r="AV35" s="312"/>
      <c r="BL35" s="552"/>
      <c r="BM35" s="552"/>
      <c r="BN35" s="552"/>
      <c r="BO35" s="231"/>
    </row>
    <row r="36" spans="1:67" ht="15" customHeight="1" x14ac:dyDescent="0.25">
      <c r="W36" s="368"/>
      <c r="X36" s="368"/>
      <c r="AU36" s="312"/>
      <c r="AV36" s="312"/>
      <c r="BL36" s="552"/>
      <c r="BM36" s="552"/>
      <c r="BN36" s="552"/>
      <c r="BO36" s="231"/>
    </row>
    <row r="37" spans="1:67" ht="15" customHeight="1" x14ac:dyDescent="0.25">
      <c r="W37" s="368"/>
      <c r="X37" s="368"/>
      <c r="AU37" s="312"/>
      <c r="AV37" s="312"/>
      <c r="BL37" s="552"/>
      <c r="BM37" s="552"/>
      <c r="BN37" s="552"/>
      <c r="BO37" s="231"/>
    </row>
    <row r="38" spans="1:67" x14ac:dyDescent="0.25">
      <c r="J38" s="231"/>
      <c r="W38" s="368"/>
      <c r="X38" s="368"/>
      <c r="AU38" s="312"/>
      <c r="AV38" s="312"/>
      <c r="BL38" s="552"/>
      <c r="BM38" s="552"/>
      <c r="BN38" s="552"/>
      <c r="BO38" s="231"/>
    </row>
    <row r="39" spans="1:67" x14ac:dyDescent="0.25">
      <c r="W39" s="368"/>
      <c r="X39" s="368"/>
      <c r="AU39" s="312"/>
      <c r="AV39" s="312"/>
      <c r="BL39" s="552"/>
      <c r="BM39" s="552"/>
      <c r="BN39" s="552"/>
      <c r="BO39" s="231"/>
    </row>
    <row r="40" spans="1:67" x14ac:dyDescent="0.25">
      <c r="W40" s="368"/>
      <c r="X40" s="368"/>
      <c r="AU40" s="312"/>
      <c r="AV40" s="312"/>
      <c r="BL40" s="552"/>
      <c r="BM40" s="552"/>
      <c r="BN40" s="552"/>
      <c r="BO40" s="231"/>
    </row>
    <row r="41" spans="1:67" x14ac:dyDescent="0.25">
      <c r="A41" s="291"/>
      <c r="B41" s="291"/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1"/>
      <c r="S41" s="291"/>
      <c r="W41" s="368"/>
      <c r="X41" s="368"/>
      <c r="AU41" s="312"/>
      <c r="AV41" s="312"/>
      <c r="BL41" s="552"/>
      <c r="BM41" s="552"/>
      <c r="BN41" s="552"/>
      <c r="BO41" s="231"/>
    </row>
    <row r="42" spans="1:67" x14ac:dyDescent="0.25">
      <c r="A42" s="291"/>
      <c r="B42" s="291"/>
      <c r="C42" s="291"/>
      <c r="D42" s="291"/>
      <c r="E42" s="291"/>
      <c r="F42" s="291"/>
      <c r="G42" s="291"/>
      <c r="H42" s="291"/>
      <c r="I42" s="291"/>
      <c r="J42" s="291"/>
      <c r="K42" s="291"/>
      <c r="L42" s="291"/>
      <c r="M42" s="291"/>
      <c r="N42" s="291"/>
      <c r="O42" s="291"/>
      <c r="P42" s="291"/>
      <c r="Q42" s="291"/>
      <c r="R42" s="291"/>
      <c r="S42" s="291"/>
      <c r="W42" s="368"/>
      <c r="X42" s="368"/>
      <c r="AU42" s="312"/>
      <c r="AV42" s="312"/>
      <c r="BL42" s="552"/>
      <c r="BM42" s="552"/>
      <c r="BN42" s="552"/>
      <c r="BO42" s="231"/>
    </row>
    <row r="43" spans="1:67" x14ac:dyDescent="0.25">
      <c r="A43" s="291"/>
      <c r="B43" s="291"/>
      <c r="C43" s="291"/>
      <c r="D43" s="291"/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  <c r="Q43" s="291"/>
      <c r="R43" s="291"/>
      <c r="S43" s="291"/>
      <c r="W43" s="368"/>
      <c r="X43" s="368"/>
      <c r="AU43" s="312"/>
      <c r="AV43" s="312"/>
      <c r="BL43" s="552"/>
      <c r="BM43" s="552"/>
      <c r="BN43" s="552"/>
      <c r="BO43" s="231"/>
    </row>
    <row r="44" spans="1:67" ht="15.75" x14ac:dyDescent="0.25">
      <c r="A44" s="649" t="s">
        <v>695</v>
      </c>
      <c r="B44" s="649"/>
      <c r="C44" s="649"/>
      <c r="D44" s="438" t="s">
        <v>659</v>
      </c>
      <c r="E44" s="649" t="s">
        <v>660</v>
      </c>
      <c r="F44" s="649"/>
      <c r="G44" s="649"/>
      <c r="H44" s="437" t="s">
        <v>429</v>
      </c>
      <c r="I44" s="437" t="s">
        <v>430</v>
      </c>
      <c r="J44" s="439" t="s">
        <v>660</v>
      </c>
      <c r="K44" s="437" t="s">
        <v>429</v>
      </c>
      <c r="L44" s="437" t="s">
        <v>430</v>
      </c>
      <c r="M44" s="439" t="s">
        <v>660</v>
      </c>
      <c r="N44" s="437" t="s">
        <v>429</v>
      </c>
      <c r="O44" s="437" t="s">
        <v>430</v>
      </c>
      <c r="P44" s="439" t="s">
        <v>660</v>
      </c>
      <c r="Q44" s="437" t="s">
        <v>429</v>
      </c>
      <c r="R44" s="437" t="s">
        <v>430</v>
      </c>
      <c r="W44" s="368"/>
      <c r="X44" s="368"/>
      <c r="Y44" s="700" t="s">
        <v>696</v>
      </c>
      <c r="Z44" s="700"/>
      <c r="AA44" s="700"/>
      <c r="AB44" s="700" t="s">
        <v>659</v>
      </c>
      <c r="AC44" s="700" t="s">
        <v>660</v>
      </c>
      <c r="AD44" s="700"/>
      <c r="AE44" s="700"/>
      <c r="AF44" s="700" t="s">
        <v>429</v>
      </c>
      <c r="AG44" s="700" t="s">
        <v>430</v>
      </c>
      <c r="AH44" s="700" t="s">
        <v>660</v>
      </c>
      <c r="AI44" s="700" t="s">
        <v>429</v>
      </c>
      <c r="AJ44" s="700" t="s">
        <v>430</v>
      </c>
      <c r="AK44" s="700" t="s">
        <v>660</v>
      </c>
      <c r="AL44" s="700" t="s">
        <v>429</v>
      </c>
      <c r="AM44" s="700" t="s">
        <v>430</v>
      </c>
      <c r="AN44" s="700" t="s">
        <v>660</v>
      </c>
      <c r="AO44" s="700" t="s">
        <v>429</v>
      </c>
      <c r="AP44" s="700" t="s">
        <v>430</v>
      </c>
      <c r="AU44" s="312"/>
      <c r="AV44" s="312"/>
      <c r="BL44" s="231"/>
      <c r="BM44" s="231"/>
      <c r="BN44" s="231"/>
      <c r="BO44" s="231"/>
    </row>
    <row r="45" spans="1:67" ht="15" customHeight="1" x14ac:dyDescent="0.25">
      <c r="A45" s="652" t="s">
        <v>581</v>
      </c>
      <c r="B45" s="653"/>
      <c r="C45" s="654"/>
      <c r="D45" s="786">
        <v>0.15</v>
      </c>
      <c r="E45" s="679" t="s">
        <v>585</v>
      </c>
      <c r="F45" s="680"/>
      <c r="G45" s="681"/>
      <c r="H45" s="648">
        <v>2</v>
      </c>
      <c r="I45" s="648">
        <f>D45*H45</f>
        <v>0.3</v>
      </c>
      <c r="J45" s="689" t="s">
        <v>590</v>
      </c>
      <c r="K45" s="648">
        <v>1</v>
      </c>
      <c r="L45" s="648">
        <f>K45*D45</f>
        <v>0.15</v>
      </c>
      <c r="M45" s="687" t="s">
        <v>594</v>
      </c>
      <c r="N45" s="648">
        <v>3</v>
      </c>
      <c r="O45" s="648">
        <f>N45*D45</f>
        <v>0.44999999999999996</v>
      </c>
      <c r="P45" s="666" t="s">
        <v>609</v>
      </c>
      <c r="Q45" s="648">
        <v>4</v>
      </c>
      <c r="R45" s="648">
        <f>Q45*D45</f>
        <v>0.6</v>
      </c>
      <c r="W45" s="368"/>
      <c r="X45" s="368"/>
      <c r="Y45" s="700"/>
      <c r="Z45" s="700"/>
      <c r="AA45" s="700"/>
      <c r="AB45" s="700"/>
      <c r="AC45" s="700"/>
      <c r="AD45" s="700"/>
      <c r="AE45" s="700"/>
      <c r="AF45" s="700"/>
      <c r="AG45" s="700"/>
      <c r="AH45" s="700"/>
      <c r="AI45" s="700"/>
      <c r="AJ45" s="700"/>
      <c r="AK45" s="700"/>
      <c r="AL45" s="700"/>
      <c r="AM45" s="700"/>
      <c r="AN45" s="700"/>
      <c r="AO45" s="700"/>
      <c r="AP45" s="700"/>
      <c r="AU45" s="312"/>
      <c r="AV45" s="312"/>
      <c r="AX45" s="732" t="s">
        <v>242</v>
      </c>
      <c r="AY45" s="733"/>
      <c r="AZ45" s="733"/>
      <c r="BA45" s="734"/>
      <c r="BB45" s="438" t="s">
        <v>659</v>
      </c>
      <c r="BC45" s="438" t="s">
        <v>242</v>
      </c>
      <c r="BD45" s="437" t="s">
        <v>429</v>
      </c>
      <c r="BE45" s="437" t="s">
        <v>430</v>
      </c>
      <c r="BF45" s="438" t="s">
        <v>242</v>
      </c>
      <c r="BG45" s="437" t="s">
        <v>429</v>
      </c>
      <c r="BH45" s="437" t="s">
        <v>430</v>
      </c>
      <c r="BI45" s="439" t="s">
        <v>242</v>
      </c>
      <c r="BJ45" s="437" t="s">
        <v>429</v>
      </c>
      <c r="BK45" s="437" t="s">
        <v>430</v>
      </c>
    </row>
    <row r="46" spans="1:67" ht="93.75" customHeight="1" x14ac:dyDescent="0.25">
      <c r="A46" s="655"/>
      <c r="B46" s="656"/>
      <c r="C46" s="657"/>
      <c r="D46" s="787"/>
      <c r="E46" s="682"/>
      <c r="F46" s="683"/>
      <c r="G46" s="684"/>
      <c r="H46" s="648"/>
      <c r="I46" s="648"/>
      <c r="J46" s="690"/>
      <c r="K46" s="648"/>
      <c r="L46" s="648"/>
      <c r="M46" s="688"/>
      <c r="N46" s="648"/>
      <c r="O46" s="648"/>
      <c r="P46" s="667"/>
      <c r="Q46" s="648"/>
      <c r="R46" s="648"/>
      <c r="W46" s="368"/>
      <c r="X46" s="368"/>
      <c r="Y46" s="881" t="s">
        <v>581</v>
      </c>
      <c r="Z46" s="881"/>
      <c r="AA46" s="881"/>
      <c r="AB46" s="444">
        <v>0.15</v>
      </c>
      <c r="AC46" s="646" t="s">
        <v>609</v>
      </c>
      <c r="AD46" s="646"/>
      <c r="AE46" s="646"/>
      <c r="AF46" s="445">
        <v>4</v>
      </c>
      <c r="AG46" s="445">
        <f>AF46*AB46</f>
        <v>0.6</v>
      </c>
      <c r="AH46" s="445" t="s">
        <v>617</v>
      </c>
      <c r="AI46" s="445">
        <v>2</v>
      </c>
      <c r="AJ46" s="445">
        <f>AI46*AB46</f>
        <v>0.3</v>
      </c>
      <c r="AK46" s="445" t="s">
        <v>590</v>
      </c>
      <c r="AL46" s="445">
        <v>2</v>
      </c>
      <c r="AM46" s="445">
        <f>AL46*AB46</f>
        <v>0.3</v>
      </c>
      <c r="AN46" s="445" t="s">
        <v>662</v>
      </c>
      <c r="AO46" s="445">
        <v>4</v>
      </c>
      <c r="AP46" s="445">
        <f>AO46*AB46</f>
        <v>0.6</v>
      </c>
      <c r="AU46" s="312"/>
      <c r="AV46" s="312"/>
      <c r="AX46" s="730" t="s">
        <v>581</v>
      </c>
      <c r="AY46" s="730"/>
      <c r="AZ46" s="730"/>
      <c r="BA46" s="730"/>
      <c r="BB46" s="873">
        <v>0.15</v>
      </c>
      <c r="BC46" s="666" t="s">
        <v>652</v>
      </c>
      <c r="BD46" s="646">
        <v>3</v>
      </c>
      <c r="BE46" s="646">
        <f>BD46*BB46</f>
        <v>0.44999999999999996</v>
      </c>
      <c r="BF46" s="666" t="s">
        <v>649</v>
      </c>
      <c r="BG46" s="646">
        <v>2</v>
      </c>
      <c r="BH46" s="646">
        <f>BG46*BB46</f>
        <v>0.3</v>
      </c>
      <c r="BI46" s="666" t="s">
        <v>653</v>
      </c>
      <c r="BJ46" s="646">
        <v>3</v>
      </c>
      <c r="BK46" s="646">
        <f>BJ46*BB46</f>
        <v>0.44999999999999996</v>
      </c>
    </row>
    <row r="47" spans="1:67" ht="15" customHeight="1" x14ac:dyDescent="0.25">
      <c r="A47" s="658" t="s">
        <v>582</v>
      </c>
      <c r="B47" s="659"/>
      <c r="C47" s="660"/>
      <c r="D47" s="786">
        <v>0.25</v>
      </c>
      <c r="E47" s="664" t="s">
        <v>587</v>
      </c>
      <c r="F47" s="669"/>
      <c r="G47" s="670"/>
      <c r="H47" s="648">
        <v>4</v>
      </c>
      <c r="I47" s="648">
        <f t="shared" ref="I47" si="0">D47*H47</f>
        <v>1</v>
      </c>
      <c r="J47" s="664" t="s">
        <v>591</v>
      </c>
      <c r="K47" s="648">
        <v>3</v>
      </c>
      <c r="L47" s="648">
        <f t="shared" ref="L47" si="1">K47*D47</f>
        <v>0.75</v>
      </c>
      <c r="M47" s="666" t="s">
        <v>595</v>
      </c>
      <c r="N47" s="648">
        <v>2</v>
      </c>
      <c r="O47" s="648">
        <f t="shared" ref="O47" si="2">N47*D47</f>
        <v>0.5</v>
      </c>
      <c r="P47" s="664" t="s">
        <v>598</v>
      </c>
      <c r="Q47" s="648">
        <v>1</v>
      </c>
      <c r="R47" s="648">
        <f t="shared" ref="R47" si="3">Q47*D47</f>
        <v>0.25</v>
      </c>
      <c r="W47" s="368"/>
      <c r="X47" s="368"/>
      <c r="Y47" s="648" t="s">
        <v>582</v>
      </c>
      <c r="Z47" s="648"/>
      <c r="AA47" s="648"/>
      <c r="AB47" s="647">
        <v>0.25</v>
      </c>
      <c r="AC47" s="648" t="s">
        <v>598</v>
      </c>
      <c r="AD47" s="648"/>
      <c r="AE47" s="648"/>
      <c r="AF47" s="646">
        <v>1</v>
      </c>
      <c r="AG47" s="646">
        <f t="shared" ref="AG47" si="4">AF47*AB47</f>
        <v>0.25</v>
      </c>
      <c r="AH47" s="646" t="s">
        <v>618</v>
      </c>
      <c r="AI47" s="646">
        <v>3</v>
      </c>
      <c r="AJ47" s="646">
        <f>AI47*AB47</f>
        <v>0.75</v>
      </c>
      <c r="AK47" s="646" t="s">
        <v>591</v>
      </c>
      <c r="AL47" s="646">
        <v>2</v>
      </c>
      <c r="AM47" s="646">
        <f>AL47*AB47</f>
        <v>0.5</v>
      </c>
      <c r="AN47" s="646" t="s">
        <v>631</v>
      </c>
      <c r="AO47" s="646">
        <v>4</v>
      </c>
      <c r="AP47" s="646">
        <f>AO47*AB47</f>
        <v>1</v>
      </c>
      <c r="AU47" s="312"/>
      <c r="AV47" s="312"/>
      <c r="AX47" s="731"/>
      <c r="AY47" s="731"/>
      <c r="AZ47" s="731"/>
      <c r="BA47" s="731"/>
      <c r="BB47" s="646"/>
      <c r="BC47" s="668"/>
      <c r="BD47" s="646"/>
      <c r="BE47" s="646"/>
      <c r="BF47" s="668"/>
      <c r="BG47" s="646"/>
      <c r="BH47" s="646"/>
      <c r="BI47" s="668"/>
      <c r="BJ47" s="646"/>
      <c r="BK47" s="646"/>
    </row>
    <row r="48" spans="1:67" ht="37.5" customHeight="1" x14ac:dyDescent="0.25">
      <c r="A48" s="661"/>
      <c r="B48" s="662"/>
      <c r="C48" s="663"/>
      <c r="D48" s="787"/>
      <c r="E48" s="665"/>
      <c r="F48" s="671"/>
      <c r="G48" s="672"/>
      <c r="H48" s="648"/>
      <c r="I48" s="648"/>
      <c r="J48" s="665"/>
      <c r="K48" s="648"/>
      <c r="L48" s="648"/>
      <c r="M48" s="667"/>
      <c r="N48" s="648"/>
      <c r="O48" s="648"/>
      <c r="P48" s="665"/>
      <c r="Q48" s="648"/>
      <c r="R48" s="648"/>
      <c r="W48" s="368"/>
      <c r="X48" s="368"/>
      <c r="Y48" s="648"/>
      <c r="Z48" s="648"/>
      <c r="AA48" s="648"/>
      <c r="AB48" s="647"/>
      <c r="AC48" s="648"/>
      <c r="AD48" s="648"/>
      <c r="AE48" s="648"/>
      <c r="AF48" s="646"/>
      <c r="AG48" s="646"/>
      <c r="AH48" s="646"/>
      <c r="AI48" s="646"/>
      <c r="AJ48" s="646"/>
      <c r="AK48" s="646"/>
      <c r="AL48" s="646"/>
      <c r="AM48" s="646"/>
      <c r="AN48" s="646"/>
      <c r="AO48" s="646"/>
      <c r="AP48" s="646"/>
      <c r="AU48" s="312"/>
      <c r="AV48" s="312"/>
      <c r="AX48" s="731"/>
      <c r="AY48" s="731"/>
      <c r="AZ48" s="731"/>
      <c r="BA48" s="731"/>
      <c r="BB48" s="646"/>
      <c r="BC48" s="667"/>
      <c r="BD48" s="646"/>
      <c r="BE48" s="646"/>
      <c r="BF48" s="667"/>
      <c r="BG48" s="646"/>
      <c r="BH48" s="646"/>
      <c r="BI48" s="667"/>
      <c r="BJ48" s="646"/>
      <c r="BK48" s="646"/>
    </row>
    <row r="49" spans="1:63" x14ac:dyDescent="0.25">
      <c r="A49" s="658" t="s">
        <v>583</v>
      </c>
      <c r="B49" s="659"/>
      <c r="C49" s="660"/>
      <c r="D49" s="786">
        <v>0.1</v>
      </c>
      <c r="E49" s="658" t="s">
        <v>586</v>
      </c>
      <c r="F49" s="659"/>
      <c r="G49" s="660"/>
      <c r="H49" s="648">
        <v>4</v>
      </c>
      <c r="I49" s="648">
        <f t="shared" ref="I49" si="5">D49*H49</f>
        <v>0.4</v>
      </c>
      <c r="J49" s="658" t="s">
        <v>592</v>
      </c>
      <c r="K49" s="648">
        <v>4</v>
      </c>
      <c r="L49" s="648">
        <f t="shared" ref="L49" si="6">K49*D49</f>
        <v>0.4</v>
      </c>
      <c r="M49" s="658" t="s">
        <v>596</v>
      </c>
      <c r="N49" s="648">
        <v>4</v>
      </c>
      <c r="O49" s="648">
        <f t="shared" ref="O49" si="7">N49*D49</f>
        <v>0.4</v>
      </c>
      <c r="P49" s="658" t="s">
        <v>596</v>
      </c>
      <c r="Q49" s="648">
        <v>4</v>
      </c>
      <c r="R49" s="648">
        <f t="shared" ref="R49" si="8">Q49*D49</f>
        <v>0.4</v>
      </c>
      <c r="W49" s="368"/>
      <c r="X49" s="368"/>
      <c r="Y49" s="648" t="s">
        <v>583</v>
      </c>
      <c r="Z49" s="648"/>
      <c r="AA49" s="648"/>
      <c r="AB49" s="647">
        <v>0.1</v>
      </c>
      <c r="AC49" s="648" t="s">
        <v>596</v>
      </c>
      <c r="AD49" s="648"/>
      <c r="AE49" s="648"/>
      <c r="AF49" s="646">
        <v>3</v>
      </c>
      <c r="AG49" s="646">
        <f>AF49*AB49</f>
        <v>0.30000000000000004</v>
      </c>
      <c r="AH49" s="646" t="s">
        <v>596</v>
      </c>
      <c r="AI49" s="646">
        <v>3</v>
      </c>
      <c r="AJ49" s="646">
        <f>AI49*AB49</f>
        <v>0.30000000000000004</v>
      </c>
      <c r="AK49" s="646" t="s">
        <v>632</v>
      </c>
      <c r="AL49" s="646">
        <v>3</v>
      </c>
      <c r="AM49" s="646">
        <f>AL49*AB49</f>
        <v>0.30000000000000004</v>
      </c>
      <c r="AN49" s="646" t="s">
        <v>632</v>
      </c>
      <c r="AO49" s="646">
        <v>3</v>
      </c>
      <c r="AP49" s="646">
        <f>AO49*AB49</f>
        <v>0.30000000000000004</v>
      </c>
      <c r="AU49" s="312"/>
      <c r="AV49" s="312"/>
      <c r="AX49" s="700" t="s">
        <v>582</v>
      </c>
      <c r="AY49" s="700"/>
      <c r="AZ49" s="700"/>
      <c r="BA49" s="700"/>
      <c r="BB49" s="874">
        <v>0.25</v>
      </c>
      <c r="BC49" s="701" t="s">
        <v>647</v>
      </c>
      <c r="BD49" s="648">
        <v>2</v>
      </c>
      <c r="BE49" s="646">
        <f>BD49*BB49</f>
        <v>0.5</v>
      </c>
      <c r="BF49" s="666" t="s">
        <v>650</v>
      </c>
      <c r="BG49" s="648">
        <v>3</v>
      </c>
      <c r="BH49" s="648">
        <f>BG49*BB49</f>
        <v>0.75</v>
      </c>
      <c r="BI49" s="701" t="s">
        <v>654</v>
      </c>
      <c r="BJ49" s="648">
        <v>1</v>
      </c>
      <c r="BK49" s="648">
        <f>BJ49*BB49</f>
        <v>0.25</v>
      </c>
    </row>
    <row r="50" spans="1:63" ht="15" customHeight="1" x14ac:dyDescent="0.25">
      <c r="A50" s="661"/>
      <c r="B50" s="662"/>
      <c r="C50" s="663"/>
      <c r="D50" s="787"/>
      <c r="E50" s="661"/>
      <c r="F50" s="662"/>
      <c r="G50" s="663"/>
      <c r="H50" s="648"/>
      <c r="I50" s="648"/>
      <c r="J50" s="661"/>
      <c r="K50" s="648"/>
      <c r="L50" s="648"/>
      <c r="M50" s="661"/>
      <c r="N50" s="648"/>
      <c r="O50" s="648"/>
      <c r="P50" s="661"/>
      <c r="Q50" s="648"/>
      <c r="R50" s="648"/>
      <c r="W50" s="368"/>
      <c r="X50" s="368"/>
      <c r="Y50" s="648"/>
      <c r="Z50" s="648"/>
      <c r="AA50" s="648"/>
      <c r="AB50" s="647"/>
      <c r="AC50" s="648"/>
      <c r="AD50" s="648"/>
      <c r="AE50" s="648"/>
      <c r="AF50" s="646"/>
      <c r="AG50" s="646"/>
      <c r="AH50" s="646"/>
      <c r="AI50" s="646"/>
      <c r="AJ50" s="646"/>
      <c r="AK50" s="646"/>
      <c r="AL50" s="646"/>
      <c r="AM50" s="646"/>
      <c r="AN50" s="646"/>
      <c r="AO50" s="646"/>
      <c r="AP50" s="646"/>
      <c r="AU50" s="312"/>
      <c r="AV50" s="312"/>
      <c r="AX50" s="700"/>
      <c r="AY50" s="700"/>
      <c r="AZ50" s="700"/>
      <c r="BA50" s="700"/>
      <c r="BB50" s="648"/>
      <c r="BC50" s="702"/>
      <c r="BD50" s="648"/>
      <c r="BE50" s="646"/>
      <c r="BF50" s="668"/>
      <c r="BG50" s="648"/>
      <c r="BH50" s="648"/>
      <c r="BI50" s="702"/>
      <c r="BJ50" s="648"/>
      <c r="BK50" s="648"/>
    </row>
    <row r="51" spans="1:63" ht="30" customHeight="1" x14ac:dyDescent="0.25">
      <c r="A51" s="664" t="s">
        <v>589</v>
      </c>
      <c r="B51" s="669"/>
      <c r="C51" s="670"/>
      <c r="D51" s="647">
        <v>0.25</v>
      </c>
      <c r="E51" s="664" t="s">
        <v>658</v>
      </c>
      <c r="F51" s="669"/>
      <c r="G51" s="670"/>
      <c r="H51" s="648">
        <v>4</v>
      </c>
      <c r="I51" s="648">
        <f t="shared" ref="I51" si="9">D51*H51</f>
        <v>1</v>
      </c>
      <c r="J51" s="658" t="s">
        <v>624</v>
      </c>
      <c r="K51" s="648">
        <v>3</v>
      </c>
      <c r="L51" s="648">
        <f t="shared" ref="L51" si="10">K51*D51</f>
        <v>0.75</v>
      </c>
      <c r="M51" s="658" t="s">
        <v>626</v>
      </c>
      <c r="N51" s="648">
        <v>2</v>
      </c>
      <c r="O51" s="648">
        <f t="shared" ref="O51" si="11">N51*D51</f>
        <v>0.5</v>
      </c>
      <c r="P51" s="658" t="s">
        <v>625</v>
      </c>
      <c r="Q51" s="648">
        <v>1</v>
      </c>
      <c r="R51" s="648">
        <f t="shared" ref="R51" si="12">Q51*D51</f>
        <v>0.25</v>
      </c>
      <c r="W51" s="368"/>
      <c r="X51" s="368"/>
      <c r="Y51" s="646" t="s">
        <v>589</v>
      </c>
      <c r="Z51" s="646"/>
      <c r="AA51" s="646"/>
      <c r="AB51" s="647">
        <v>0.25</v>
      </c>
      <c r="AC51" s="648" t="s">
        <v>625</v>
      </c>
      <c r="AD51" s="648"/>
      <c r="AE51" s="648"/>
      <c r="AF51" s="646">
        <v>2</v>
      </c>
      <c r="AG51" s="646">
        <f>AF51*AB51</f>
        <v>0.5</v>
      </c>
      <c r="AH51" s="646" t="s">
        <v>619</v>
      </c>
      <c r="AI51" s="646">
        <v>3</v>
      </c>
      <c r="AJ51" s="646">
        <f>AI51*AB51</f>
        <v>0.75</v>
      </c>
      <c r="AK51" s="646" t="s">
        <v>624</v>
      </c>
      <c r="AL51" s="646">
        <v>4</v>
      </c>
      <c r="AM51" s="646">
        <f>AL51*AB51</f>
        <v>1</v>
      </c>
      <c r="AN51" s="646" t="s">
        <v>634</v>
      </c>
      <c r="AO51" s="646">
        <v>1</v>
      </c>
      <c r="AP51" s="646">
        <f>AO51*AB51</f>
        <v>0.25</v>
      </c>
      <c r="AV51" s="312"/>
      <c r="AX51" s="700"/>
      <c r="AY51" s="700"/>
      <c r="AZ51" s="700"/>
      <c r="BA51" s="700"/>
      <c r="BB51" s="648"/>
      <c r="BC51" s="703"/>
      <c r="BD51" s="648"/>
      <c r="BE51" s="646"/>
      <c r="BF51" s="667"/>
      <c r="BG51" s="648"/>
      <c r="BH51" s="648"/>
      <c r="BI51" s="703"/>
      <c r="BJ51" s="648"/>
      <c r="BK51" s="648"/>
    </row>
    <row r="52" spans="1:63" ht="15" customHeight="1" x14ac:dyDescent="0.25">
      <c r="A52" s="665"/>
      <c r="B52" s="671"/>
      <c r="C52" s="672"/>
      <c r="D52" s="647"/>
      <c r="E52" s="665"/>
      <c r="F52" s="671"/>
      <c r="G52" s="672"/>
      <c r="H52" s="648"/>
      <c r="I52" s="648"/>
      <c r="J52" s="661"/>
      <c r="K52" s="648"/>
      <c r="L52" s="648"/>
      <c r="M52" s="661"/>
      <c r="N52" s="648"/>
      <c r="O52" s="648"/>
      <c r="P52" s="661"/>
      <c r="Q52" s="648"/>
      <c r="R52" s="648"/>
      <c r="W52" s="368"/>
      <c r="X52" s="368"/>
      <c r="Y52" s="646"/>
      <c r="Z52" s="646"/>
      <c r="AA52" s="646"/>
      <c r="AB52" s="647"/>
      <c r="AC52" s="648"/>
      <c r="AD52" s="648"/>
      <c r="AE52" s="648"/>
      <c r="AF52" s="646"/>
      <c r="AG52" s="646"/>
      <c r="AH52" s="646"/>
      <c r="AI52" s="646"/>
      <c r="AJ52" s="646"/>
      <c r="AK52" s="646"/>
      <c r="AL52" s="646"/>
      <c r="AM52" s="646"/>
      <c r="AN52" s="646"/>
      <c r="AO52" s="646"/>
      <c r="AP52" s="646"/>
      <c r="AV52" s="312"/>
      <c r="AX52" s="700" t="s">
        <v>583</v>
      </c>
      <c r="AY52" s="700"/>
      <c r="AZ52" s="700"/>
      <c r="BA52" s="700"/>
      <c r="BB52" s="874">
        <v>0.1</v>
      </c>
      <c r="BC52" s="689" t="s">
        <v>596</v>
      </c>
      <c r="BD52" s="648">
        <v>2</v>
      </c>
      <c r="BE52" s="648">
        <f>BD52*BB52</f>
        <v>0.2</v>
      </c>
      <c r="BF52" s="689" t="s">
        <v>596</v>
      </c>
      <c r="BG52" s="648">
        <v>2</v>
      </c>
      <c r="BH52" s="648">
        <f>BG52*BB52</f>
        <v>0.2</v>
      </c>
      <c r="BI52" s="689" t="s">
        <v>596</v>
      </c>
      <c r="BJ52" s="648">
        <v>2</v>
      </c>
      <c r="BK52" s="648">
        <f>BJ52*BB52</f>
        <v>0.2</v>
      </c>
    </row>
    <row r="53" spans="1:63" ht="15" customHeight="1" x14ac:dyDescent="0.25">
      <c r="A53" s="646" t="s">
        <v>584</v>
      </c>
      <c r="B53" s="646"/>
      <c r="C53" s="646"/>
      <c r="D53" s="647">
        <v>0.25</v>
      </c>
      <c r="E53" s="666" t="s">
        <v>588</v>
      </c>
      <c r="F53" s="673"/>
      <c r="G53" s="674"/>
      <c r="H53" s="648">
        <v>3</v>
      </c>
      <c r="I53" s="648">
        <f>D53*H53</f>
        <v>0.75</v>
      </c>
      <c r="J53" s="666" t="s">
        <v>593</v>
      </c>
      <c r="K53" s="648">
        <v>3</v>
      </c>
      <c r="L53" s="648">
        <f>K53*D53</f>
        <v>0.75</v>
      </c>
      <c r="M53" s="666" t="s">
        <v>597</v>
      </c>
      <c r="N53" s="648">
        <v>4</v>
      </c>
      <c r="O53" s="648">
        <f>N53*D53</f>
        <v>1</v>
      </c>
      <c r="P53" s="666" t="s">
        <v>599</v>
      </c>
      <c r="Q53" s="648">
        <v>4</v>
      </c>
      <c r="R53" s="648">
        <f>Q53*D53</f>
        <v>1</v>
      </c>
      <c r="W53" s="368"/>
      <c r="X53" s="368"/>
      <c r="Y53" s="646" t="s">
        <v>584</v>
      </c>
      <c r="Z53" s="646"/>
      <c r="AA53" s="646"/>
      <c r="AB53" s="647">
        <v>0.25</v>
      </c>
      <c r="AC53" s="646" t="s">
        <v>599</v>
      </c>
      <c r="AD53" s="646"/>
      <c r="AE53" s="646"/>
      <c r="AF53" s="646">
        <v>4</v>
      </c>
      <c r="AG53" s="646">
        <f>AF53*AB53</f>
        <v>1</v>
      </c>
      <c r="AH53" s="646" t="s">
        <v>620</v>
      </c>
      <c r="AI53" s="646">
        <v>4</v>
      </c>
      <c r="AJ53" s="646">
        <f>AI53*AB53</f>
        <v>1</v>
      </c>
      <c r="AK53" s="646" t="s">
        <v>593</v>
      </c>
      <c r="AL53" s="646">
        <v>4</v>
      </c>
      <c r="AM53" s="646">
        <f>AL53*AB53</f>
        <v>1</v>
      </c>
      <c r="AN53" s="646" t="s">
        <v>633</v>
      </c>
      <c r="AO53" s="646">
        <v>4</v>
      </c>
      <c r="AP53" s="646">
        <f>AO53*AB53</f>
        <v>1</v>
      </c>
      <c r="AV53" s="312"/>
      <c r="AX53" s="700"/>
      <c r="AY53" s="700"/>
      <c r="AZ53" s="700"/>
      <c r="BA53" s="700"/>
      <c r="BB53" s="648"/>
      <c r="BC53" s="690"/>
      <c r="BD53" s="648"/>
      <c r="BE53" s="648"/>
      <c r="BF53" s="690"/>
      <c r="BG53" s="648"/>
      <c r="BH53" s="648"/>
      <c r="BI53" s="690"/>
      <c r="BJ53" s="648"/>
      <c r="BK53" s="648"/>
    </row>
    <row r="54" spans="1:63" x14ac:dyDescent="0.25">
      <c r="A54" s="646"/>
      <c r="B54" s="646"/>
      <c r="C54" s="646"/>
      <c r="D54" s="647"/>
      <c r="E54" s="668"/>
      <c r="F54" s="675"/>
      <c r="G54" s="676"/>
      <c r="H54" s="648"/>
      <c r="I54" s="648"/>
      <c r="J54" s="668"/>
      <c r="K54" s="648"/>
      <c r="L54" s="648"/>
      <c r="M54" s="668"/>
      <c r="N54" s="648"/>
      <c r="O54" s="648"/>
      <c r="P54" s="668"/>
      <c r="Q54" s="648"/>
      <c r="R54" s="648"/>
      <c r="W54" s="368"/>
      <c r="X54" s="368"/>
      <c r="Y54" s="646"/>
      <c r="Z54" s="646"/>
      <c r="AA54" s="646"/>
      <c r="AB54" s="647"/>
      <c r="AC54" s="646"/>
      <c r="AD54" s="646"/>
      <c r="AE54" s="646"/>
      <c r="AF54" s="646"/>
      <c r="AG54" s="646"/>
      <c r="AH54" s="646"/>
      <c r="AI54" s="646"/>
      <c r="AJ54" s="646"/>
      <c r="AK54" s="646"/>
      <c r="AL54" s="646"/>
      <c r="AM54" s="646"/>
      <c r="AN54" s="646"/>
      <c r="AO54" s="646"/>
      <c r="AP54" s="646"/>
      <c r="AV54" s="312"/>
      <c r="AX54" s="700" t="s">
        <v>589</v>
      </c>
      <c r="AY54" s="700"/>
      <c r="AZ54" s="700"/>
      <c r="BA54" s="700"/>
      <c r="BB54" s="874">
        <v>0.25</v>
      </c>
      <c r="BC54" s="689" t="s">
        <v>656</v>
      </c>
      <c r="BD54" s="648">
        <v>1</v>
      </c>
      <c r="BE54" s="648">
        <f>BD54*BB54</f>
        <v>0.25</v>
      </c>
      <c r="BF54" s="689" t="s">
        <v>657</v>
      </c>
      <c r="BG54" s="648">
        <v>2</v>
      </c>
      <c r="BH54" s="648">
        <f>BG54*BB54</f>
        <v>0.5</v>
      </c>
      <c r="BI54" s="689" t="s">
        <v>657</v>
      </c>
      <c r="BJ54" s="648">
        <v>2</v>
      </c>
      <c r="BK54" s="648">
        <f>BJ54*BB54</f>
        <v>0.5</v>
      </c>
    </row>
    <row r="55" spans="1:63" ht="15" customHeight="1" x14ac:dyDescent="0.25">
      <c r="A55" s="646"/>
      <c r="B55" s="646"/>
      <c r="C55" s="646"/>
      <c r="D55" s="647"/>
      <c r="E55" s="668"/>
      <c r="F55" s="675"/>
      <c r="G55" s="676"/>
      <c r="H55" s="648"/>
      <c r="I55" s="648"/>
      <c r="J55" s="668"/>
      <c r="K55" s="648"/>
      <c r="L55" s="648"/>
      <c r="M55" s="668"/>
      <c r="N55" s="648"/>
      <c r="O55" s="648"/>
      <c r="P55" s="668"/>
      <c r="Q55" s="648"/>
      <c r="R55" s="648"/>
      <c r="W55" s="368"/>
      <c r="X55" s="368"/>
      <c r="Y55" s="646"/>
      <c r="Z55" s="646"/>
      <c r="AA55" s="646"/>
      <c r="AB55" s="647"/>
      <c r="AC55" s="646"/>
      <c r="AD55" s="646"/>
      <c r="AE55" s="646"/>
      <c r="AF55" s="646"/>
      <c r="AG55" s="646"/>
      <c r="AH55" s="646"/>
      <c r="AI55" s="646"/>
      <c r="AJ55" s="646"/>
      <c r="AK55" s="646"/>
      <c r="AL55" s="646"/>
      <c r="AM55" s="646"/>
      <c r="AN55" s="646"/>
      <c r="AO55" s="646"/>
      <c r="AP55" s="646"/>
      <c r="AV55" s="312"/>
      <c r="AX55" s="700"/>
      <c r="AY55" s="700"/>
      <c r="AZ55" s="700"/>
      <c r="BA55" s="700"/>
      <c r="BB55" s="648"/>
      <c r="BC55" s="690"/>
      <c r="BD55" s="648"/>
      <c r="BE55" s="648"/>
      <c r="BF55" s="690"/>
      <c r="BG55" s="648"/>
      <c r="BH55" s="648"/>
      <c r="BI55" s="690"/>
      <c r="BJ55" s="648"/>
      <c r="BK55" s="648"/>
    </row>
    <row r="56" spans="1:63" ht="15" customHeight="1" x14ac:dyDescent="0.25">
      <c r="A56" s="646"/>
      <c r="B56" s="646"/>
      <c r="C56" s="646"/>
      <c r="D56" s="647"/>
      <c r="E56" s="668"/>
      <c r="F56" s="675"/>
      <c r="G56" s="676"/>
      <c r="H56" s="648"/>
      <c r="I56" s="648"/>
      <c r="J56" s="668"/>
      <c r="K56" s="648"/>
      <c r="L56" s="648"/>
      <c r="M56" s="668"/>
      <c r="N56" s="648"/>
      <c r="O56" s="648"/>
      <c r="P56" s="668"/>
      <c r="Q56" s="648"/>
      <c r="R56" s="648"/>
      <c r="W56" s="368"/>
      <c r="X56" s="368"/>
      <c r="Y56" s="646"/>
      <c r="Z56" s="646"/>
      <c r="AA56" s="646"/>
      <c r="AB56" s="647"/>
      <c r="AC56" s="646"/>
      <c r="AD56" s="646"/>
      <c r="AE56" s="646"/>
      <c r="AF56" s="646"/>
      <c r="AG56" s="646"/>
      <c r="AH56" s="646"/>
      <c r="AI56" s="646"/>
      <c r="AJ56" s="646"/>
      <c r="AK56" s="646"/>
      <c r="AL56" s="646"/>
      <c r="AM56" s="646"/>
      <c r="AN56" s="646"/>
      <c r="AO56" s="646"/>
      <c r="AP56" s="646"/>
      <c r="AV56" s="312"/>
      <c r="AX56" s="700" t="s">
        <v>584</v>
      </c>
      <c r="AY56" s="700"/>
      <c r="AZ56" s="700"/>
      <c r="BA56" s="700"/>
      <c r="BB56" s="873">
        <v>0.25</v>
      </c>
      <c r="BC56" s="666" t="s">
        <v>648</v>
      </c>
      <c r="BD56" s="646">
        <v>3</v>
      </c>
      <c r="BE56" s="646">
        <f>BD56*BB56</f>
        <v>0.75</v>
      </c>
      <c r="BF56" s="666" t="s">
        <v>651</v>
      </c>
      <c r="BG56" s="646">
        <v>3</v>
      </c>
      <c r="BH56" s="646">
        <f>BG56*BB56</f>
        <v>0.75</v>
      </c>
      <c r="BI56" s="666" t="s">
        <v>655</v>
      </c>
      <c r="BJ56" s="646">
        <v>3</v>
      </c>
      <c r="BK56" s="646">
        <f>BB56*BJ56</f>
        <v>0.75</v>
      </c>
    </row>
    <row r="57" spans="1:63" x14ac:dyDescent="0.25">
      <c r="A57" s="646"/>
      <c r="B57" s="646"/>
      <c r="C57" s="646"/>
      <c r="D57" s="647"/>
      <c r="E57" s="668"/>
      <c r="F57" s="675"/>
      <c r="G57" s="676"/>
      <c r="H57" s="648"/>
      <c r="I57" s="648"/>
      <c r="J57" s="668"/>
      <c r="K57" s="648"/>
      <c r="L57" s="648"/>
      <c r="M57" s="668"/>
      <c r="N57" s="648"/>
      <c r="O57" s="648"/>
      <c r="P57" s="668"/>
      <c r="Q57" s="648"/>
      <c r="R57" s="648"/>
      <c r="W57" s="368"/>
      <c r="X57" s="368"/>
      <c r="Y57" s="646"/>
      <c r="Z57" s="646"/>
      <c r="AA57" s="646"/>
      <c r="AB57" s="647"/>
      <c r="AC57" s="646"/>
      <c r="AD57" s="646"/>
      <c r="AE57" s="646"/>
      <c r="AF57" s="646"/>
      <c r="AG57" s="646"/>
      <c r="AH57" s="646"/>
      <c r="AI57" s="646"/>
      <c r="AJ57" s="646"/>
      <c r="AK57" s="646"/>
      <c r="AL57" s="646"/>
      <c r="AM57" s="646"/>
      <c r="AN57" s="646"/>
      <c r="AO57" s="646"/>
      <c r="AP57" s="646"/>
      <c r="AV57" s="312"/>
      <c r="AX57" s="700"/>
      <c r="AY57" s="700"/>
      <c r="AZ57" s="700"/>
      <c r="BA57" s="700"/>
      <c r="BB57" s="646"/>
      <c r="BC57" s="668"/>
      <c r="BD57" s="646"/>
      <c r="BE57" s="646"/>
      <c r="BF57" s="668"/>
      <c r="BG57" s="646"/>
      <c r="BH57" s="646"/>
      <c r="BI57" s="668"/>
      <c r="BJ57" s="646"/>
      <c r="BK57" s="646"/>
    </row>
    <row r="58" spans="1:63" x14ac:dyDescent="0.25">
      <c r="A58" s="646"/>
      <c r="B58" s="646"/>
      <c r="C58" s="646"/>
      <c r="D58" s="647"/>
      <c r="E58" s="668"/>
      <c r="F58" s="675"/>
      <c r="G58" s="676"/>
      <c r="H58" s="648"/>
      <c r="I58" s="648"/>
      <c r="J58" s="668"/>
      <c r="K58" s="648"/>
      <c r="L58" s="648"/>
      <c r="M58" s="668"/>
      <c r="N58" s="648"/>
      <c r="O58" s="648"/>
      <c r="P58" s="668"/>
      <c r="Q58" s="648"/>
      <c r="R58" s="648"/>
      <c r="W58" s="368"/>
      <c r="X58" s="368"/>
      <c r="Y58" s="646"/>
      <c r="Z58" s="646"/>
      <c r="AA58" s="646"/>
      <c r="AB58" s="647"/>
      <c r="AC58" s="646"/>
      <c r="AD58" s="646"/>
      <c r="AE58" s="646"/>
      <c r="AF58" s="646"/>
      <c r="AG58" s="646"/>
      <c r="AH58" s="646"/>
      <c r="AI58" s="646"/>
      <c r="AJ58" s="646"/>
      <c r="AK58" s="646"/>
      <c r="AL58" s="646"/>
      <c r="AM58" s="646"/>
      <c r="AN58" s="646"/>
      <c r="AO58" s="646"/>
      <c r="AP58" s="646"/>
      <c r="AV58" s="312"/>
      <c r="AX58" s="700"/>
      <c r="AY58" s="700"/>
      <c r="AZ58" s="700"/>
      <c r="BA58" s="700"/>
      <c r="BB58" s="646"/>
      <c r="BC58" s="668"/>
      <c r="BD58" s="646"/>
      <c r="BE58" s="646"/>
      <c r="BF58" s="668"/>
      <c r="BG58" s="646"/>
      <c r="BH58" s="646"/>
      <c r="BI58" s="668"/>
      <c r="BJ58" s="646"/>
      <c r="BK58" s="646"/>
    </row>
    <row r="59" spans="1:63" ht="63" customHeight="1" x14ac:dyDescent="0.25">
      <c r="A59" s="646"/>
      <c r="B59" s="646"/>
      <c r="C59" s="646"/>
      <c r="D59" s="647"/>
      <c r="E59" s="667"/>
      <c r="F59" s="677"/>
      <c r="G59" s="678"/>
      <c r="H59" s="648"/>
      <c r="I59" s="648"/>
      <c r="J59" s="667"/>
      <c r="K59" s="648"/>
      <c r="L59" s="648"/>
      <c r="M59" s="667"/>
      <c r="N59" s="648"/>
      <c r="O59" s="648"/>
      <c r="P59" s="667"/>
      <c r="Q59" s="648"/>
      <c r="R59" s="648"/>
      <c r="W59" s="368"/>
      <c r="X59" s="368"/>
      <c r="Y59" s="646"/>
      <c r="Z59" s="646"/>
      <c r="AA59" s="646"/>
      <c r="AB59" s="647"/>
      <c r="AC59" s="646"/>
      <c r="AD59" s="646"/>
      <c r="AE59" s="646"/>
      <c r="AF59" s="646"/>
      <c r="AG59" s="646"/>
      <c r="AH59" s="646"/>
      <c r="AI59" s="646"/>
      <c r="AJ59" s="646"/>
      <c r="AK59" s="646"/>
      <c r="AL59" s="646"/>
      <c r="AM59" s="646"/>
      <c r="AN59" s="646"/>
      <c r="AO59" s="646"/>
      <c r="AP59" s="646"/>
      <c r="AV59" s="312"/>
      <c r="AX59" s="700"/>
      <c r="AY59" s="700"/>
      <c r="AZ59" s="700"/>
      <c r="BA59" s="700"/>
      <c r="BB59" s="646"/>
      <c r="BC59" s="668"/>
      <c r="BD59" s="646"/>
      <c r="BE59" s="646"/>
      <c r="BF59" s="668"/>
      <c r="BG59" s="646"/>
      <c r="BH59" s="646"/>
      <c r="BI59" s="668"/>
      <c r="BJ59" s="646"/>
      <c r="BK59" s="646"/>
    </row>
    <row r="60" spans="1:63" ht="15.75" x14ac:dyDescent="0.25">
      <c r="A60" s="880" t="s">
        <v>661</v>
      </c>
      <c r="B60" s="880"/>
      <c r="C60" s="880"/>
      <c r="D60" s="440">
        <f>SUM(D45:D59)</f>
        <v>1</v>
      </c>
      <c r="E60" s="650" t="s">
        <v>494</v>
      </c>
      <c r="F60" s="651"/>
      <c r="G60" s="651"/>
      <c r="H60" s="441"/>
      <c r="I60" s="442">
        <f>SUM(I45:I59)</f>
        <v>3.45</v>
      </c>
      <c r="J60" s="443" t="s">
        <v>444</v>
      </c>
      <c r="K60" s="441"/>
      <c r="L60" s="442">
        <f>SUM(L45:L59)</f>
        <v>2.8</v>
      </c>
      <c r="M60" s="443" t="s">
        <v>478</v>
      </c>
      <c r="N60" s="441"/>
      <c r="O60" s="442">
        <f>SUM(O45:O59)</f>
        <v>2.85</v>
      </c>
      <c r="P60" s="443" t="s">
        <v>442</v>
      </c>
      <c r="Q60" s="441"/>
      <c r="R60" s="442">
        <f>SUM(R45:R59)</f>
        <v>2.5</v>
      </c>
      <c r="W60" s="368"/>
      <c r="X60" s="368"/>
      <c r="Y60" s="648" t="s">
        <v>661</v>
      </c>
      <c r="Z60" s="648"/>
      <c r="AA60" s="648"/>
      <c r="AB60" s="446">
        <f>SUM(AB44:AB59)</f>
        <v>1</v>
      </c>
      <c r="AC60" s="882" t="s">
        <v>442</v>
      </c>
      <c r="AD60" s="882"/>
      <c r="AE60" s="882"/>
      <c r="AF60" s="447"/>
      <c r="AG60" s="447">
        <f>SUM(AG44:AG59)</f>
        <v>2.65</v>
      </c>
      <c r="AH60" s="448" t="s">
        <v>498</v>
      </c>
      <c r="AI60" s="447"/>
      <c r="AJ60" s="447">
        <f>SUM(AJ44:AJ59)</f>
        <v>3.1</v>
      </c>
      <c r="AK60" s="448" t="s">
        <v>444</v>
      </c>
      <c r="AL60" s="447"/>
      <c r="AM60" s="447">
        <f>SUM(AM44:AM59)</f>
        <v>3.1</v>
      </c>
      <c r="AN60" s="448" t="s">
        <v>663</v>
      </c>
      <c r="AO60" s="447"/>
      <c r="AP60" s="447">
        <f>SUM(AP44:AP59)</f>
        <v>3.1500000000000004</v>
      </c>
      <c r="AV60" s="312"/>
      <c r="AX60" s="700"/>
      <c r="AY60" s="700"/>
      <c r="AZ60" s="700"/>
      <c r="BA60" s="700"/>
      <c r="BB60" s="646"/>
      <c r="BC60" s="668"/>
      <c r="BD60" s="646"/>
      <c r="BE60" s="646"/>
      <c r="BF60" s="668"/>
      <c r="BG60" s="646"/>
      <c r="BH60" s="646"/>
      <c r="BI60" s="668"/>
      <c r="BJ60" s="646"/>
      <c r="BK60" s="646"/>
    </row>
    <row r="61" spans="1:63" ht="15.75" thickBot="1" x14ac:dyDescent="0.3">
      <c r="B61" s="387"/>
      <c r="C61" s="387"/>
      <c r="D61" s="156"/>
      <c r="W61" s="368"/>
      <c r="X61" s="368"/>
      <c r="AC61" s="386"/>
      <c r="AD61" s="386"/>
      <c r="AE61" s="386"/>
      <c r="AV61" s="312"/>
      <c r="AX61" s="754"/>
      <c r="AY61" s="754"/>
      <c r="AZ61" s="754"/>
      <c r="BA61" s="754"/>
      <c r="BB61" s="701"/>
      <c r="BC61" s="668"/>
      <c r="BD61" s="701"/>
      <c r="BE61" s="701"/>
      <c r="BF61" s="668"/>
      <c r="BG61" s="701"/>
      <c r="BH61" s="701"/>
      <c r="BI61" s="668"/>
      <c r="BJ61" s="701"/>
      <c r="BK61" s="701"/>
    </row>
    <row r="62" spans="1:63" ht="16.5" thickBot="1" x14ac:dyDescent="0.3">
      <c r="W62" s="368"/>
      <c r="X62" s="368"/>
      <c r="AC62" s="231"/>
      <c r="AD62" s="231"/>
      <c r="AE62" s="231"/>
      <c r="AV62" s="312"/>
      <c r="AX62" s="752" t="s">
        <v>661</v>
      </c>
      <c r="AY62" s="753"/>
      <c r="AZ62" s="753"/>
      <c r="BA62" s="753"/>
      <c r="BB62" s="451">
        <f>SUM(BB46:BB61)</f>
        <v>1</v>
      </c>
      <c r="BC62" s="449"/>
      <c r="BD62" s="449">
        <f>SUM(BD46:BD61)</f>
        <v>11</v>
      </c>
      <c r="BE62" s="450">
        <f>SUM(BE46:BE61)</f>
        <v>2.15</v>
      </c>
      <c r="BF62" s="449"/>
      <c r="BG62" s="449">
        <f>SUM(BG46:BG61)</f>
        <v>12</v>
      </c>
      <c r="BH62" s="450">
        <f>SUM(BH46:BH61)</f>
        <v>2.5</v>
      </c>
      <c r="BI62" s="449"/>
      <c r="BJ62" s="449">
        <f>SUM(BJ46:BJ61)</f>
        <v>11</v>
      </c>
      <c r="BK62" s="450">
        <f>SUM(BK46:BK61)</f>
        <v>2.15</v>
      </c>
    </row>
    <row r="63" spans="1:63" x14ac:dyDescent="0.25">
      <c r="S63" s="379"/>
      <c r="T63" s="379"/>
      <c r="W63" s="368"/>
      <c r="X63" s="368"/>
      <c r="AC63" s="231"/>
      <c r="AD63" s="231"/>
      <c r="AE63" s="231"/>
      <c r="AV63" s="312"/>
    </row>
    <row r="64" spans="1:63" x14ac:dyDescent="0.25">
      <c r="S64" s="379"/>
      <c r="T64" s="379"/>
      <c r="W64" s="368"/>
      <c r="X64" s="368"/>
      <c r="AC64" s="231"/>
      <c r="AD64" s="231"/>
      <c r="AE64" s="231"/>
      <c r="AV64" s="312"/>
    </row>
    <row r="65" spans="19:48" x14ac:dyDescent="0.25">
      <c r="S65" s="380"/>
      <c r="T65" s="380"/>
      <c r="W65" s="368"/>
      <c r="X65" s="368"/>
      <c r="AC65" s="231"/>
      <c r="AD65" s="231"/>
      <c r="AE65" s="231"/>
      <c r="AV65" s="312"/>
    </row>
    <row r="66" spans="19:48" x14ac:dyDescent="0.25">
      <c r="S66" s="380"/>
      <c r="T66" s="380"/>
      <c r="W66" s="368"/>
      <c r="X66" s="368"/>
      <c r="AV66" s="312"/>
    </row>
    <row r="67" spans="19:48" x14ac:dyDescent="0.25">
      <c r="S67" s="377"/>
      <c r="T67" s="377"/>
      <c r="W67" s="368"/>
      <c r="X67" s="368"/>
      <c r="AU67" s="312"/>
      <c r="AV67" s="312"/>
    </row>
    <row r="68" spans="19:48" x14ac:dyDescent="0.25">
      <c r="S68" s="377"/>
      <c r="T68" s="377"/>
      <c r="W68" s="368"/>
      <c r="X68" s="368"/>
      <c r="AU68" s="312"/>
      <c r="AV68" s="312"/>
    </row>
    <row r="69" spans="19:48" x14ac:dyDescent="0.25">
      <c r="S69" s="377"/>
      <c r="T69" s="377"/>
      <c r="W69" s="368"/>
      <c r="X69" s="368"/>
      <c r="AU69" s="312"/>
      <c r="AV69" s="312"/>
    </row>
    <row r="70" spans="19:48" x14ac:dyDescent="0.25">
      <c r="S70" s="377"/>
      <c r="T70" s="377"/>
      <c r="W70" s="368"/>
      <c r="X70" s="368"/>
      <c r="AU70" s="312"/>
      <c r="AV70" s="312"/>
    </row>
    <row r="71" spans="19:48" x14ac:dyDescent="0.25">
      <c r="S71" s="379"/>
      <c r="T71" s="379"/>
      <c r="W71" s="368"/>
      <c r="X71" s="368"/>
      <c r="AU71" s="312"/>
      <c r="AV71" s="312"/>
    </row>
    <row r="72" spans="19:48" x14ac:dyDescent="0.25">
      <c r="S72" s="379"/>
      <c r="T72" s="379"/>
      <c r="W72" s="368"/>
      <c r="X72" s="368"/>
      <c r="AU72" s="312"/>
      <c r="AV72" s="312"/>
    </row>
    <row r="73" spans="19:48" x14ac:dyDescent="0.25">
      <c r="S73" s="379"/>
      <c r="T73" s="379"/>
      <c r="W73" s="368"/>
      <c r="X73" s="368"/>
      <c r="AU73" s="312"/>
      <c r="AV73" s="312"/>
    </row>
    <row r="74" spans="19:48" x14ac:dyDescent="0.25">
      <c r="S74" s="379"/>
      <c r="T74" s="379"/>
      <c r="W74" s="368"/>
      <c r="X74" s="368"/>
      <c r="AU74" s="312"/>
      <c r="AV74" s="312"/>
    </row>
    <row r="75" spans="19:48" x14ac:dyDescent="0.25">
      <c r="S75" s="379"/>
      <c r="T75" s="379"/>
      <c r="W75" s="368"/>
      <c r="X75" s="368"/>
      <c r="AU75" s="312"/>
      <c r="AV75" s="312"/>
    </row>
    <row r="76" spans="19:48" x14ac:dyDescent="0.25">
      <c r="S76" s="379"/>
      <c r="T76" s="379"/>
      <c r="W76" s="368"/>
      <c r="X76" s="368"/>
      <c r="AU76" s="312"/>
      <c r="AV76" s="312"/>
    </row>
    <row r="77" spans="19:48" x14ac:dyDescent="0.25">
      <c r="S77" s="379"/>
      <c r="T77" s="379"/>
      <c r="W77" s="368"/>
      <c r="X77" s="368"/>
      <c r="AU77" s="312"/>
      <c r="AV77" s="312"/>
    </row>
    <row r="78" spans="19:48" x14ac:dyDescent="0.25">
      <c r="W78" s="368"/>
      <c r="X78" s="368"/>
      <c r="AU78" s="312"/>
      <c r="AV78" s="312"/>
    </row>
    <row r="79" spans="19:48" x14ac:dyDescent="0.25">
      <c r="W79" s="368"/>
      <c r="X79" s="368"/>
      <c r="AU79" s="312"/>
      <c r="AV79" s="312"/>
    </row>
    <row r="80" spans="19:48" x14ac:dyDescent="0.25">
      <c r="W80" s="368"/>
      <c r="X80" s="368"/>
      <c r="AU80" s="312"/>
      <c r="AV80" s="312"/>
    </row>
    <row r="81" spans="23:48" x14ac:dyDescent="0.25">
      <c r="W81" s="368"/>
      <c r="X81" s="368"/>
      <c r="AU81" s="312"/>
      <c r="AV81" s="312"/>
    </row>
    <row r="82" spans="23:48" x14ac:dyDescent="0.25">
      <c r="W82" s="368"/>
      <c r="X82" s="368"/>
      <c r="AU82" s="312"/>
      <c r="AV82" s="312"/>
    </row>
    <row r="83" spans="23:48" x14ac:dyDescent="0.25">
      <c r="W83" s="368"/>
      <c r="X83" s="368"/>
      <c r="AU83" s="312"/>
      <c r="AV83" s="312"/>
    </row>
    <row r="84" spans="23:48" x14ac:dyDescent="0.25">
      <c r="W84" s="368"/>
      <c r="X84" s="368"/>
      <c r="AU84" s="312"/>
      <c r="AV84" s="312"/>
    </row>
    <row r="85" spans="23:48" x14ac:dyDescent="0.25">
      <c r="W85" s="368"/>
      <c r="X85" s="368"/>
      <c r="AU85" s="312"/>
      <c r="AV85" s="312"/>
    </row>
    <row r="86" spans="23:48" x14ac:dyDescent="0.25">
      <c r="W86" s="368"/>
      <c r="X86" s="368"/>
      <c r="AU86" s="312"/>
      <c r="AV86" s="312"/>
    </row>
    <row r="87" spans="23:48" x14ac:dyDescent="0.25">
      <c r="W87" s="368"/>
      <c r="X87" s="368"/>
      <c r="AU87" s="312"/>
      <c r="AV87" s="312"/>
    </row>
    <row r="88" spans="23:48" x14ac:dyDescent="0.25">
      <c r="W88" s="368"/>
      <c r="X88" s="368"/>
      <c r="AU88" s="312"/>
      <c r="AV88" s="312"/>
    </row>
    <row r="89" spans="23:48" x14ac:dyDescent="0.25">
      <c r="W89" s="368"/>
      <c r="X89" s="368"/>
      <c r="AU89" s="312"/>
      <c r="AV89" s="312"/>
    </row>
    <row r="90" spans="23:48" x14ac:dyDescent="0.25">
      <c r="W90" s="368"/>
      <c r="X90" s="368"/>
      <c r="AU90" s="312"/>
      <c r="AV90" s="312"/>
    </row>
    <row r="91" spans="23:48" x14ac:dyDescent="0.25">
      <c r="W91" s="368"/>
      <c r="X91" s="368"/>
      <c r="AU91" s="312"/>
      <c r="AV91" s="312"/>
    </row>
    <row r="92" spans="23:48" x14ac:dyDescent="0.25">
      <c r="W92" s="368"/>
      <c r="X92" s="368"/>
      <c r="AU92" s="312"/>
      <c r="AV92" s="312"/>
    </row>
    <row r="93" spans="23:48" x14ac:dyDescent="0.25">
      <c r="W93" s="368"/>
      <c r="X93" s="368"/>
      <c r="AU93" s="312"/>
      <c r="AV93" s="312"/>
    </row>
    <row r="94" spans="23:48" x14ac:dyDescent="0.25">
      <c r="W94" s="368"/>
      <c r="X94" s="368"/>
      <c r="Z94" s="774" t="s">
        <v>581</v>
      </c>
      <c r="AA94" s="775"/>
      <c r="AB94" s="775"/>
      <c r="AC94" s="776"/>
      <c r="AD94" s="762"/>
      <c r="AE94" s="736" t="s">
        <v>609</v>
      </c>
      <c r="AF94" s="737"/>
      <c r="AG94" s="738"/>
      <c r="AH94" s="756" t="s">
        <v>617</v>
      </c>
      <c r="AI94" s="756"/>
      <c r="AJ94" s="756"/>
      <c r="AK94" s="755" t="s">
        <v>590</v>
      </c>
      <c r="AL94" s="755"/>
      <c r="AM94" s="755"/>
      <c r="AN94" s="755" t="s">
        <v>627</v>
      </c>
      <c r="AO94" s="755"/>
      <c r="AP94" s="755"/>
      <c r="AQ94" s="379"/>
      <c r="AR94" s="379"/>
      <c r="AS94" s="379"/>
      <c r="AU94" s="312"/>
      <c r="AV94" s="312"/>
    </row>
    <row r="95" spans="23:48" x14ac:dyDescent="0.25">
      <c r="W95" s="368"/>
      <c r="X95" s="368"/>
      <c r="Z95" s="777"/>
      <c r="AA95" s="778"/>
      <c r="AB95" s="778"/>
      <c r="AC95" s="779"/>
      <c r="AD95" s="763"/>
      <c r="AE95" s="739"/>
      <c r="AF95" s="740"/>
      <c r="AG95" s="741"/>
      <c r="AH95" s="756"/>
      <c r="AI95" s="756"/>
      <c r="AJ95" s="756"/>
      <c r="AK95" s="755"/>
      <c r="AL95" s="755"/>
      <c r="AM95" s="755"/>
      <c r="AN95" s="755"/>
      <c r="AO95" s="755"/>
      <c r="AP95" s="755"/>
      <c r="AQ95" s="379"/>
      <c r="AR95" s="379"/>
      <c r="AS95" s="379"/>
      <c r="AU95" s="312"/>
      <c r="AV95" s="312"/>
    </row>
    <row r="96" spans="23:48" x14ac:dyDescent="0.25">
      <c r="W96" s="368"/>
      <c r="X96" s="368"/>
      <c r="Z96" s="780"/>
      <c r="AA96" s="781"/>
      <c r="AB96" s="781"/>
      <c r="AC96" s="782"/>
      <c r="AD96" s="763"/>
      <c r="AE96" s="742"/>
      <c r="AF96" s="743"/>
      <c r="AG96" s="744"/>
      <c r="AH96" s="756"/>
      <c r="AI96" s="756"/>
      <c r="AJ96" s="756"/>
      <c r="AK96" s="755"/>
      <c r="AL96" s="755"/>
      <c r="AM96" s="755"/>
      <c r="AN96" s="755"/>
      <c r="AO96" s="755"/>
      <c r="AP96" s="755"/>
      <c r="AQ96" s="379"/>
      <c r="AR96" s="379"/>
      <c r="AS96" s="379"/>
      <c r="AU96" s="312"/>
      <c r="AV96" s="312"/>
    </row>
    <row r="97" spans="23:48" x14ac:dyDescent="0.25">
      <c r="W97" s="368"/>
      <c r="X97" s="368"/>
      <c r="Z97" s="765" t="s">
        <v>582</v>
      </c>
      <c r="AA97" s="766"/>
      <c r="AB97" s="766"/>
      <c r="AC97" s="767"/>
      <c r="AD97" s="763"/>
      <c r="AE97" s="783" t="s">
        <v>598</v>
      </c>
      <c r="AF97" s="784"/>
      <c r="AG97" s="785"/>
      <c r="AH97" s="483" t="s">
        <v>618</v>
      </c>
      <c r="AI97" s="483"/>
      <c r="AJ97" s="483"/>
      <c r="AK97" s="483" t="s">
        <v>591</v>
      </c>
      <c r="AL97" s="483"/>
      <c r="AM97" s="483"/>
      <c r="AN97" s="483" t="s">
        <v>631</v>
      </c>
      <c r="AO97" s="483"/>
      <c r="AP97" s="483"/>
      <c r="AQ97" s="377"/>
      <c r="AR97" s="377"/>
      <c r="AS97" s="377"/>
      <c r="AU97" s="312"/>
      <c r="AV97" s="312"/>
    </row>
    <row r="98" spans="23:48" x14ac:dyDescent="0.25">
      <c r="W98" s="368"/>
      <c r="X98" s="368"/>
      <c r="Z98" s="768"/>
      <c r="AA98" s="769"/>
      <c r="AB98" s="769"/>
      <c r="AC98" s="770"/>
      <c r="AD98" s="763"/>
      <c r="AE98" s="554"/>
      <c r="AF98" s="555"/>
      <c r="AG98" s="556"/>
      <c r="AH98" s="483"/>
      <c r="AI98" s="483"/>
      <c r="AJ98" s="483"/>
      <c r="AK98" s="483"/>
      <c r="AL98" s="483"/>
      <c r="AM98" s="483"/>
      <c r="AN98" s="483"/>
      <c r="AO98" s="483"/>
      <c r="AP98" s="483"/>
      <c r="AQ98" s="377"/>
      <c r="AR98" s="377"/>
      <c r="AS98" s="377"/>
      <c r="AU98" s="312"/>
      <c r="AV98" s="312"/>
    </row>
    <row r="99" spans="23:48" x14ac:dyDescent="0.25">
      <c r="W99" s="368"/>
      <c r="X99" s="368"/>
      <c r="Z99" s="771"/>
      <c r="AA99" s="772"/>
      <c r="AB99" s="772"/>
      <c r="AC99" s="773"/>
      <c r="AD99" s="763"/>
      <c r="AE99" s="783" t="s">
        <v>596</v>
      </c>
      <c r="AF99" s="784"/>
      <c r="AG99" s="785"/>
      <c r="AH99" s="483" t="s">
        <v>596</v>
      </c>
      <c r="AI99" s="483"/>
      <c r="AJ99" s="483"/>
      <c r="AK99" s="483" t="s">
        <v>592</v>
      </c>
      <c r="AL99" s="483"/>
      <c r="AM99" s="483"/>
      <c r="AN99" s="483" t="s">
        <v>632</v>
      </c>
      <c r="AO99" s="483"/>
      <c r="AP99" s="483"/>
      <c r="AQ99" s="377"/>
      <c r="AR99" s="377"/>
      <c r="AS99" s="377"/>
      <c r="AU99" s="312"/>
      <c r="AV99" s="312"/>
    </row>
    <row r="100" spans="23:48" x14ac:dyDescent="0.25">
      <c r="W100" s="368"/>
      <c r="X100" s="368"/>
      <c r="Z100" s="765" t="s">
        <v>583</v>
      </c>
      <c r="AA100" s="766"/>
      <c r="AB100" s="766"/>
      <c r="AC100" s="767"/>
      <c r="AD100" s="763"/>
      <c r="AE100" s="554"/>
      <c r="AF100" s="555"/>
      <c r="AG100" s="556"/>
      <c r="AH100" s="483"/>
      <c r="AI100" s="483"/>
      <c r="AJ100" s="483"/>
      <c r="AK100" s="483"/>
      <c r="AL100" s="483"/>
      <c r="AM100" s="483"/>
      <c r="AN100" s="483"/>
      <c r="AO100" s="483"/>
      <c r="AP100" s="483"/>
      <c r="AQ100" s="377"/>
      <c r="AR100" s="377"/>
      <c r="AS100" s="377"/>
      <c r="AU100" s="312"/>
      <c r="AV100" s="312"/>
    </row>
    <row r="101" spans="23:48" x14ac:dyDescent="0.25">
      <c r="W101" s="368"/>
      <c r="X101" s="368"/>
      <c r="Z101" s="771"/>
      <c r="AA101" s="772"/>
      <c r="AB101" s="772"/>
      <c r="AC101" s="773"/>
      <c r="AD101" s="763"/>
      <c r="AE101" s="483" t="s">
        <v>625</v>
      </c>
      <c r="AF101" s="483"/>
      <c r="AG101" s="483"/>
      <c r="AH101" s="483" t="s">
        <v>619</v>
      </c>
      <c r="AI101" s="483"/>
      <c r="AJ101" s="483"/>
      <c r="AK101" s="483" t="s">
        <v>624</v>
      </c>
      <c r="AL101" s="483"/>
      <c r="AM101" s="483"/>
      <c r="AN101" s="483" t="s">
        <v>634</v>
      </c>
      <c r="AO101" s="483"/>
      <c r="AP101" s="483"/>
      <c r="AQ101" s="377"/>
      <c r="AR101" s="377"/>
      <c r="AS101" s="377"/>
      <c r="AU101" s="312"/>
      <c r="AV101" s="312"/>
    </row>
    <row r="102" spans="23:48" x14ac:dyDescent="0.25">
      <c r="W102" s="368"/>
      <c r="X102" s="368"/>
      <c r="Z102" s="765" t="s">
        <v>589</v>
      </c>
      <c r="AA102" s="766"/>
      <c r="AB102" s="766"/>
      <c r="AC102" s="767"/>
      <c r="AD102" s="763"/>
      <c r="AE102" s="483"/>
      <c r="AF102" s="483"/>
      <c r="AG102" s="483"/>
      <c r="AH102" s="483"/>
      <c r="AI102" s="483"/>
      <c r="AJ102" s="483"/>
      <c r="AK102" s="483"/>
      <c r="AL102" s="483"/>
      <c r="AM102" s="483"/>
      <c r="AN102" s="483"/>
      <c r="AO102" s="483"/>
      <c r="AP102" s="483"/>
      <c r="AQ102" s="377"/>
      <c r="AR102" s="377"/>
      <c r="AS102" s="377"/>
      <c r="AU102" s="312"/>
      <c r="AV102" s="312"/>
    </row>
    <row r="103" spans="23:48" x14ac:dyDescent="0.25">
      <c r="W103" s="368"/>
      <c r="X103" s="368"/>
      <c r="Z103" s="771"/>
      <c r="AA103" s="772"/>
      <c r="AB103" s="772"/>
      <c r="AC103" s="773"/>
      <c r="AD103" s="763"/>
      <c r="AE103" s="736" t="s">
        <v>599</v>
      </c>
      <c r="AF103" s="737"/>
      <c r="AG103" s="738"/>
      <c r="AH103" s="736" t="s">
        <v>620</v>
      </c>
      <c r="AI103" s="737"/>
      <c r="AJ103" s="738"/>
      <c r="AK103" s="736" t="s">
        <v>593</v>
      </c>
      <c r="AL103" s="737"/>
      <c r="AM103" s="738"/>
      <c r="AN103" s="736" t="s">
        <v>633</v>
      </c>
      <c r="AO103" s="737"/>
      <c r="AP103" s="738"/>
      <c r="AQ103" s="379"/>
      <c r="AR103" s="379"/>
      <c r="AS103" s="379"/>
      <c r="AU103" s="312"/>
      <c r="AV103" s="312"/>
    </row>
    <row r="104" spans="23:48" x14ac:dyDescent="0.25">
      <c r="W104" s="368"/>
      <c r="X104" s="368"/>
      <c r="Z104" s="765" t="s">
        <v>584</v>
      </c>
      <c r="AA104" s="766"/>
      <c r="AB104" s="766"/>
      <c r="AC104" s="767"/>
      <c r="AD104" s="763"/>
      <c r="AE104" s="739"/>
      <c r="AF104" s="740"/>
      <c r="AG104" s="741"/>
      <c r="AH104" s="739"/>
      <c r="AI104" s="740"/>
      <c r="AJ104" s="741"/>
      <c r="AK104" s="739"/>
      <c r="AL104" s="740"/>
      <c r="AM104" s="741"/>
      <c r="AN104" s="739"/>
      <c r="AO104" s="740"/>
      <c r="AP104" s="741"/>
      <c r="AQ104" s="379"/>
      <c r="AR104" s="379"/>
      <c r="AS104" s="379"/>
      <c r="AU104" s="312"/>
      <c r="AV104" s="312"/>
    </row>
    <row r="105" spans="23:48" x14ac:dyDescent="0.25">
      <c r="W105" s="368"/>
      <c r="X105" s="368"/>
      <c r="Z105" s="768"/>
      <c r="AA105" s="769"/>
      <c r="AB105" s="769"/>
      <c r="AC105" s="770"/>
      <c r="AD105" s="763"/>
      <c r="AE105" s="739"/>
      <c r="AF105" s="740"/>
      <c r="AG105" s="741"/>
      <c r="AH105" s="739"/>
      <c r="AI105" s="740"/>
      <c r="AJ105" s="741"/>
      <c r="AK105" s="739"/>
      <c r="AL105" s="740"/>
      <c r="AM105" s="741"/>
      <c r="AN105" s="739"/>
      <c r="AO105" s="740"/>
      <c r="AP105" s="741"/>
      <c r="AQ105" s="379"/>
      <c r="AR105" s="379"/>
      <c r="AS105" s="379"/>
      <c r="AU105" s="312"/>
      <c r="AV105" s="312"/>
    </row>
    <row r="106" spans="23:48" x14ac:dyDescent="0.25">
      <c r="W106" s="368"/>
      <c r="X106" s="368"/>
      <c r="Z106" s="768"/>
      <c r="AA106" s="769"/>
      <c r="AB106" s="769"/>
      <c r="AC106" s="770"/>
      <c r="AD106" s="763"/>
      <c r="AE106" s="739"/>
      <c r="AF106" s="740"/>
      <c r="AG106" s="741"/>
      <c r="AH106" s="739"/>
      <c r="AI106" s="740"/>
      <c r="AJ106" s="741"/>
      <c r="AK106" s="739"/>
      <c r="AL106" s="740"/>
      <c r="AM106" s="741"/>
      <c r="AN106" s="739"/>
      <c r="AO106" s="740"/>
      <c r="AP106" s="741"/>
      <c r="AQ106" s="379"/>
      <c r="AR106" s="379"/>
      <c r="AS106" s="379"/>
      <c r="AU106" s="312"/>
      <c r="AV106" s="312"/>
    </row>
    <row r="107" spans="23:48" x14ac:dyDescent="0.25">
      <c r="W107" s="368"/>
      <c r="X107" s="368"/>
      <c r="Z107" s="768"/>
      <c r="AA107" s="769"/>
      <c r="AB107" s="769"/>
      <c r="AC107" s="770"/>
      <c r="AD107" s="763"/>
      <c r="AE107" s="739"/>
      <c r="AF107" s="740"/>
      <c r="AG107" s="741"/>
      <c r="AH107" s="739"/>
      <c r="AI107" s="740"/>
      <c r="AJ107" s="741"/>
      <c r="AK107" s="739"/>
      <c r="AL107" s="740"/>
      <c r="AM107" s="741"/>
      <c r="AN107" s="739"/>
      <c r="AO107" s="740"/>
      <c r="AP107" s="741"/>
      <c r="AQ107" s="379"/>
      <c r="AR107" s="379"/>
      <c r="AS107" s="379"/>
      <c r="AU107" s="312"/>
      <c r="AV107" s="312"/>
    </row>
    <row r="108" spans="23:48" x14ac:dyDescent="0.25">
      <c r="W108" s="368"/>
      <c r="X108" s="368"/>
      <c r="Z108" s="768"/>
      <c r="AA108" s="769"/>
      <c r="AB108" s="769"/>
      <c r="AC108" s="770"/>
      <c r="AD108" s="763"/>
      <c r="AE108" s="739"/>
      <c r="AF108" s="740"/>
      <c r="AG108" s="741"/>
      <c r="AH108" s="739"/>
      <c r="AI108" s="740"/>
      <c r="AJ108" s="741"/>
      <c r="AK108" s="739"/>
      <c r="AL108" s="740"/>
      <c r="AM108" s="741"/>
      <c r="AN108" s="739"/>
      <c r="AO108" s="740"/>
      <c r="AP108" s="741"/>
      <c r="AQ108" s="379"/>
      <c r="AR108" s="379"/>
      <c r="AS108" s="379"/>
      <c r="AU108" s="312"/>
      <c r="AV108" s="312"/>
    </row>
    <row r="109" spans="23:48" x14ac:dyDescent="0.25">
      <c r="W109" s="368"/>
      <c r="X109" s="368"/>
      <c r="Z109" s="771"/>
      <c r="AA109" s="772"/>
      <c r="AB109" s="772"/>
      <c r="AC109" s="773"/>
      <c r="AD109" s="764"/>
      <c r="AE109" s="742"/>
      <c r="AF109" s="743"/>
      <c r="AG109" s="744"/>
      <c r="AH109" s="742"/>
      <c r="AI109" s="743"/>
      <c r="AJ109" s="744"/>
      <c r="AK109" s="742"/>
      <c r="AL109" s="743"/>
      <c r="AM109" s="744"/>
      <c r="AN109" s="742"/>
      <c r="AO109" s="743"/>
      <c r="AP109" s="744"/>
      <c r="AQ109" s="379"/>
      <c r="AR109" s="379"/>
      <c r="AS109" s="379"/>
      <c r="AU109" s="312"/>
      <c r="AV109" s="312"/>
    </row>
    <row r="110" spans="23:48" x14ac:dyDescent="0.25">
      <c r="W110" s="368"/>
      <c r="X110" s="368"/>
      <c r="AU110" s="312"/>
      <c r="AV110" s="312"/>
    </row>
    <row r="111" spans="23:48" x14ac:dyDescent="0.25">
      <c r="W111" s="368"/>
      <c r="X111" s="368"/>
      <c r="AU111" s="312"/>
      <c r="AV111" s="312"/>
    </row>
    <row r="112" spans="23:48" x14ac:dyDescent="0.25">
      <c r="W112" s="368"/>
      <c r="X112" s="368"/>
      <c r="AU112" s="312"/>
      <c r="AV112" s="312"/>
    </row>
    <row r="113" spans="23:48" x14ac:dyDescent="0.25">
      <c r="W113" s="368"/>
      <c r="X113" s="368"/>
      <c r="AU113" s="312"/>
      <c r="AV113" s="312"/>
    </row>
    <row r="114" spans="23:48" x14ac:dyDescent="0.25">
      <c r="W114" s="368"/>
      <c r="X114" s="368"/>
      <c r="AU114" s="312"/>
      <c r="AV114" s="312"/>
    </row>
    <row r="115" spans="23:48" x14ac:dyDescent="0.25">
      <c r="W115" s="368"/>
      <c r="X115" s="368"/>
      <c r="AU115" s="312"/>
      <c r="AV115" s="312"/>
    </row>
    <row r="116" spans="23:48" x14ac:dyDescent="0.25">
      <c r="W116" s="368"/>
      <c r="X116" s="368"/>
      <c r="AU116" s="312"/>
      <c r="AV116" s="312"/>
    </row>
    <row r="117" spans="23:48" x14ac:dyDescent="0.25">
      <c r="W117" s="368"/>
      <c r="X117" s="368"/>
      <c r="AU117" s="312"/>
      <c r="AV117" s="312"/>
    </row>
    <row r="118" spans="23:48" x14ac:dyDescent="0.25">
      <c r="W118" s="368"/>
      <c r="X118" s="368"/>
      <c r="AU118" s="312"/>
      <c r="AV118" s="312"/>
    </row>
    <row r="119" spans="23:48" x14ac:dyDescent="0.25">
      <c r="W119" s="368"/>
      <c r="X119" s="368"/>
      <c r="AU119" s="312"/>
      <c r="AV119" s="312"/>
    </row>
    <row r="120" spans="23:48" x14ac:dyDescent="0.25">
      <c r="W120" s="368"/>
      <c r="X120" s="368"/>
      <c r="AU120" s="312"/>
      <c r="AV120" s="312"/>
    </row>
    <row r="121" spans="23:48" x14ac:dyDescent="0.25">
      <c r="W121" s="368"/>
      <c r="X121" s="368"/>
      <c r="AU121" s="312"/>
      <c r="AV121" s="312"/>
    </row>
    <row r="122" spans="23:48" x14ac:dyDescent="0.25">
      <c r="W122" s="368"/>
      <c r="X122" s="368"/>
      <c r="AU122" s="312"/>
      <c r="AV122" s="312"/>
    </row>
    <row r="123" spans="23:48" x14ac:dyDescent="0.25">
      <c r="W123" s="368"/>
      <c r="X123" s="368"/>
      <c r="AU123" s="312"/>
      <c r="AV123" s="312"/>
    </row>
    <row r="124" spans="23:48" x14ac:dyDescent="0.25">
      <c r="W124" s="368"/>
      <c r="X124" s="368"/>
      <c r="AU124" s="312"/>
      <c r="AV124" s="312"/>
    </row>
    <row r="125" spans="23:48" x14ac:dyDescent="0.25">
      <c r="W125" s="368"/>
      <c r="X125" s="368"/>
      <c r="AU125" s="312"/>
      <c r="AV125" s="312"/>
    </row>
    <row r="126" spans="23:48" x14ac:dyDescent="0.25">
      <c r="W126" s="368"/>
      <c r="X126" s="368"/>
      <c r="AU126" s="312"/>
      <c r="AV126" s="312"/>
    </row>
    <row r="127" spans="23:48" x14ac:dyDescent="0.25">
      <c r="W127" s="368"/>
      <c r="X127" s="368"/>
      <c r="AU127" s="312"/>
      <c r="AV127" s="312"/>
    </row>
    <row r="128" spans="23:48" x14ac:dyDescent="0.25">
      <c r="W128" s="368"/>
      <c r="X128" s="368"/>
      <c r="AU128" s="312"/>
      <c r="AV128" s="312"/>
    </row>
    <row r="129" spans="23:48" x14ac:dyDescent="0.25">
      <c r="W129" s="368"/>
      <c r="X129" s="368"/>
      <c r="AU129" s="312"/>
      <c r="AV129" s="312"/>
    </row>
    <row r="130" spans="23:48" x14ac:dyDescent="0.25">
      <c r="W130" s="368"/>
      <c r="X130" s="368"/>
      <c r="AU130" s="312"/>
      <c r="AV130" s="312"/>
    </row>
    <row r="131" spans="23:48" x14ac:dyDescent="0.25">
      <c r="W131" s="368"/>
      <c r="X131" s="368"/>
      <c r="AU131" s="312"/>
      <c r="AV131" s="312"/>
    </row>
    <row r="132" spans="23:48" x14ac:dyDescent="0.25">
      <c r="W132" s="368"/>
      <c r="X132" s="368"/>
      <c r="AU132" s="312"/>
      <c r="AV132" s="312"/>
    </row>
    <row r="133" spans="23:48" x14ac:dyDescent="0.25">
      <c r="W133" s="368"/>
      <c r="X133" s="368"/>
      <c r="AU133" s="312"/>
      <c r="AV133" s="312"/>
    </row>
    <row r="134" spans="23:48" x14ac:dyDescent="0.25">
      <c r="W134" s="368"/>
      <c r="X134" s="368"/>
      <c r="AU134" s="312"/>
      <c r="AV134" s="312"/>
    </row>
    <row r="135" spans="23:48" x14ac:dyDescent="0.25">
      <c r="W135" s="368"/>
      <c r="X135" s="368"/>
      <c r="AU135" s="312"/>
      <c r="AV135" s="312"/>
    </row>
    <row r="136" spans="23:48" x14ac:dyDescent="0.25">
      <c r="W136" s="368"/>
      <c r="X136" s="368"/>
      <c r="AU136" s="312"/>
      <c r="AV136" s="312"/>
    </row>
    <row r="137" spans="23:48" x14ac:dyDescent="0.25">
      <c r="W137" s="368"/>
      <c r="X137" s="368"/>
      <c r="AU137" s="312"/>
      <c r="AV137" s="312"/>
    </row>
    <row r="138" spans="23:48" x14ac:dyDescent="0.25">
      <c r="W138" s="368"/>
      <c r="X138" s="368"/>
      <c r="AU138" s="312"/>
      <c r="AV138" s="312"/>
    </row>
    <row r="139" spans="23:48" x14ac:dyDescent="0.25">
      <c r="W139" s="368"/>
      <c r="X139" s="368"/>
      <c r="AU139" s="312"/>
      <c r="AV139" s="312"/>
    </row>
    <row r="140" spans="23:48" x14ac:dyDescent="0.25">
      <c r="W140" s="368"/>
      <c r="X140" s="368"/>
      <c r="AU140" s="312"/>
      <c r="AV140" s="312"/>
    </row>
    <row r="141" spans="23:48" x14ac:dyDescent="0.25">
      <c r="W141" s="368"/>
      <c r="X141" s="368"/>
      <c r="AU141" s="312"/>
      <c r="AV141" s="312"/>
    </row>
    <row r="142" spans="23:48" x14ac:dyDescent="0.25">
      <c r="W142" s="368"/>
      <c r="X142" s="368"/>
      <c r="AU142" s="312"/>
      <c r="AV142" s="312"/>
    </row>
    <row r="143" spans="23:48" x14ac:dyDescent="0.25">
      <c r="W143" s="368"/>
      <c r="X143" s="368"/>
      <c r="AU143" s="312"/>
      <c r="AV143" s="312"/>
    </row>
    <row r="144" spans="23:48" x14ac:dyDescent="0.25">
      <c r="W144" s="368"/>
      <c r="X144" s="368"/>
      <c r="AU144" s="312"/>
      <c r="AV144" s="312"/>
    </row>
    <row r="145" spans="23:48" x14ac:dyDescent="0.25">
      <c r="W145" s="368"/>
      <c r="X145" s="368"/>
      <c r="AU145" s="312"/>
      <c r="AV145" s="312"/>
    </row>
    <row r="146" spans="23:48" x14ac:dyDescent="0.25">
      <c r="W146" s="368"/>
      <c r="X146" s="368"/>
      <c r="AU146" s="312"/>
      <c r="AV146" s="312"/>
    </row>
    <row r="147" spans="23:48" x14ac:dyDescent="0.25">
      <c r="W147" s="368"/>
      <c r="X147" s="368"/>
      <c r="AU147" s="312"/>
      <c r="AV147" s="312"/>
    </row>
    <row r="148" spans="23:48" x14ac:dyDescent="0.25">
      <c r="W148" s="368"/>
      <c r="X148" s="368"/>
      <c r="AU148" s="312"/>
      <c r="AV148" s="312"/>
    </row>
    <row r="149" spans="23:48" x14ac:dyDescent="0.25">
      <c r="W149" s="368"/>
      <c r="X149" s="368"/>
      <c r="AU149" s="312"/>
      <c r="AV149" s="312"/>
    </row>
    <row r="150" spans="23:48" x14ac:dyDescent="0.25">
      <c r="W150" s="368"/>
      <c r="X150" s="368"/>
      <c r="AU150" s="312"/>
      <c r="AV150" s="312"/>
    </row>
    <row r="151" spans="23:48" x14ac:dyDescent="0.25">
      <c r="W151" s="368"/>
      <c r="X151" s="368"/>
      <c r="AU151" s="312"/>
      <c r="AV151" s="312"/>
    </row>
    <row r="152" spans="23:48" x14ac:dyDescent="0.25">
      <c r="W152" s="368"/>
      <c r="X152" s="368"/>
      <c r="AU152" s="312"/>
      <c r="AV152" s="312"/>
    </row>
    <row r="153" spans="23:48" x14ac:dyDescent="0.25">
      <c r="W153" s="368"/>
      <c r="X153" s="368"/>
      <c r="AU153" s="312"/>
      <c r="AV153" s="312"/>
    </row>
    <row r="154" spans="23:48" x14ac:dyDescent="0.25">
      <c r="W154" s="368"/>
      <c r="X154" s="368"/>
      <c r="AU154" s="312"/>
      <c r="AV154" s="312"/>
    </row>
    <row r="155" spans="23:48" x14ac:dyDescent="0.25">
      <c r="W155" s="368"/>
      <c r="X155" s="368"/>
      <c r="AU155" s="312"/>
      <c r="AV155" s="312"/>
    </row>
    <row r="156" spans="23:48" x14ac:dyDescent="0.25">
      <c r="W156" s="368"/>
      <c r="X156" s="368"/>
      <c r="AU156" s="312"/>
      <c r="AV156" s="312"/>
    </row>
    <row r="157" spans="23:48" x14ac:dyDescent="0.25">
      <c r="W157" s="368"/>
      <c r="X157" s="368"/>
      <c r="AU157" s="312"/>
      <c r="AV157" s="312"/>
    </row>
    <row r="158" spans="23:48" x14ac:dyDescent="0.25">
      <c r="W158" s="368"/>
      <c r="X158" s="368"/>
      <c r="AU158" s="312"/>
      <c r="AV158" s="312"/>
    </row>
    <row r="159" spans="23:48" x14ac:dyDescent="0.25">
      <c r="W159" s="368"/>
      <c r="X159" s="368"/>
      <c r="AU159" s="312"/>
      <c r="AV159" s="312"/>
    </row>
    <row r="160" spans="23:48" x14ac:dyDescent="0.25">
      <c r="W160" s="368"/>
      <c r="X160" s="368"/>
      <c r="AU160" s="312"/>
      <c r="AV160" s="312"/>
    </row>
    <row r="161" spans="23:48" x14ac:dyDescent="0.25">
      <c r="W161" s="368"/>
      <c r="X161" s="368"/>
      <c r="AU161" s="312"/>
      <c r="AV161" s="312"/>
    </row>
    <row r="162" spans="23:48" x14ac:dyDescent="0.25">
      <c r="W162" s="368"/>
      <c r="X162" s="368"/>
      <c r="AU162" s="312"/>
      <c r="AV162" s="312"/>
    </row>
    <row r="163" spans="23:48" x14ac:dyDescent="0.25">
      <c r="W163" s="368"/>
      <c r="X163" s="368"/>
      <c r="AU163" s="312"/>
      <c r="AV163" s="312"/>
    </row>
    <row r="164" spans="23:48" x14ac:dyDescent="0.25">
      <c r="W164" s="368"/>
      <c r="X164" s="368"/>
      <c r="AU164" s="312"/>
      <c r="AV164" s="312"/>
    </row>
    <row r="165" spans="23:48" x14ac:dyDescent="0.25">
      <c r="W165" s="368"/>
      <c r="X165" s="368"/>
      <c r="AU165" s="312"/>
      <c r="AV165" s="312"/>
    </row>
    <row r="166" spans="23:48" x14ac:dyDescent="0.25">
      <c r="W166" s="368"/>
      <c r="X166" s="368"/>
      <c r="AU166" s="312"/>
      <c r="AV166" s="312"/>
    </row>
    <row r="167" spans="23:48" x14ac:dyDescent="0.25">
      <c r="W167" s="368"/>
      <c r="X167" s="368"/>
      <c r="AU167" s="312"/>
      <c r="AV167" s="312"/>
    </row>
    <row r="168" spans="23:48" x14ac:dyDescent="0.25">
      <c r="W168" s="368"/>
      <c r="X168" s="368"/>
      <c r="AU168" s="312"/>
      <c r="AV168" s="312"/>
    </row>
    <row r="169" spans="23:48" x14ac:dyDescent="0.25">
      <c r="W169" s="368"/>
      <c r="X169" s="368"/>
      <c r="AU169" s="312"/>
      <c r="AV169" s="312"/>
    </row>
    <row r="170" spans="23:48" x14ac:dyDescent="0.25">
      <c r="W170" s="368"/>
      <c r="X170" s="368"/>
      <c r="AU170" s="312"/>
      <c r="AV170" s="312"/>
    </row>
    <row r="171" spans="23:48" x14ac:dyDescent="0.25">
      <c r="W171" s="368"/>
      <c r="X171" s="368"/>
      <c r="AU171" s="312"/>
      <c r="AV171" s="312"/>
    </row>
    <row r="172" spans="23:48" x14ac:dyDescent="0.25">
      <c r="W172" s="368"/>
      <c r="X172" s="368"/>
      <c r="AU172" s="312"/>
      <c r="AV172" s="312"/>
    </row>
    <row r="173" spans="23:48" x14ac:dyDescent="0.25">
      <c r="W173" s="368"/>
      <c r="X173" s="368"/>
      <c r="AU173" s="312"/>
      <c r="AV173" s="312"/>
    </row>
    <row r="174" spans="23:48" x14ac:dyDescent="0.25">
      <c r="W174" s="368"/>
      <c r="X174" s="368"/>
      <c r="AU174" s="312"/>
      <c r="AV174" s="312"/>
    </row>
    <row r="175" spans="23:48" x14ac:dyDescent="0.25">
      <c r="W175" s="368"/>
      <c r="X175" s="368"/>
      <c r="AU175" s="312"/>
      <c r="AV175" s="312"/>
    </row>
    <row r="176" spans="23:48" x14ac:dyDescent="0.25">
      <c r="W176" s="368"/>
      <c r="X176" s="368"/>
      <c r="AU176" s="312"/>
      <c r="AV176" s="312"/>
    </row>
    <row r="177" spans="23:48" x14ac:dyDescent="0.25">
      <c r="W177" s="368"/>
      <c r="X177" s="368"/>
      <c r="AU177" s="312"/>
      <c r="AV177" s="312"/>
    </row>
    <row r="178" spans="23:48" x14ac:dyDescent="0.25">
      <c r="W178" s="368"/>
      <c r="X178" s="368"/>
      <c r="AU178" s="312"/>
      <c r="AV178" s="312"/>
    </row>
    <row r="179" spans="23:48" x14ac:dyDescent="0.25">
      <c r="W179" s="368"/>
      <c r="X179" s="368"/>
      <c r="AU179" s="312"/>
      <c r="AV179" s="312"/>
    </row>
    <row r="180" spans="23:48" x14ac:dyDescent="0.25">
      <c r="W180" s="368"/>
      <c r="X180" s="368"/>
      <c r="AU180" s="312"/>
      <c r="AV180" s="312"/>
    </row>
    <row r="181" spans="23:48" x14ac:dyDescent="0.25">
      <c r="W181" s="368"/>
      <c r="X181" s="368"/>
      <c r="AU181" s="312"/>
      <c r="AV181" s="312"/>
    </row>
    <row r="182" spans="23:48" x14ac:dyDescent="0.25">
      <c r="W182" s="368"/>
      <c r="X182" s="368"/>
      <c r="AU182" s="312"/>
      <c r="AV182" s="312"/>
    </row>
    <row r="183" spans="23:48" x14ac:dyDescent="0.25">
      <c r="W183" s="368"/>
      <c r="X183" s="368"/>
      <c r="AU183" s="312"/>
      <c r="AV183" s="312"/>
    </row>
    <row r="184" spans="23:48" x14ac:dyDescent="0.25">
      <c r="W184" s="368"/>
      <c r="X184" s="368"/>
      <c r="AU184" s="312"/>
      <c r="AV184" s="312"/>
    </row>
    <row r="185" spans="23:48" x14ac:dyDescent="0.25">
      <c r="W185" s="368"/>
      <c r="X185" s="368"/>
      <c r="AU185" s="312"/>
      <c r="AV185" s="312"/>
    </row>
    <row r="186" spans="23:48" x14ac:dyDescent="0.25">
      <c r="W186" s="368"/>
      <c r="X186" s="368"/>
      <c r="AU186" s="312"/>
      <c r="AV186" s="312"/>
    </row>
    <row r="187" spans="23:48" x14ac:dyDescent="0.25">
      <c r="W187" s="368"/>
      <c r="X187" s="368"/>
      <c r="AU187" s="312"/>
      <c r="AV187" s="312"/>
    </row>
    <row r="188" spans="23:48" x14ac:dyDescent="0.25">
      <c r="W188" s="368"/>
      <c r="X188" s="368"/>
      <c r="AU188" s="312"/>
      <c r="AV188" s="312"/>
    </row>
    <row r="189" spans="23:48" x14ac:dyDescent="0.25">
      <c r="W189" s="368"/>
      <c r="X189" s="368"/>
      <c r="AU189" s="312"/>
      <c r="AV189" s="312"/>
    </row>
    <row r="190" spans="23:48" x14ac:dyDescent="0.25">
      <c r="W190" s="368"/>
      <c r="X190" s="368"/>
      <c r="AU190" s="312"/>
      <c r="AV190" s="312"/>
    </row>
    <row r="191" spans="23:48" x14ac:dyDescent="0.25">
      <c r="W191" s="368"/>
      <c r="X191" s="368"/>
      <c r="AU191" s="312"/>
      <c r="AV191" s="312"/>
    </row>
    <row r="192" spans="23:48" x14ac:dyDescent="0.25">
      <c r="W192" s="368"/>
      <c r="X192" s="368"/>
      <c r="AU192" s="312"/>
      <c r="AV192" s="312"/>
    </row>
    <row r="193" spans="23:48" x14ac:dyDescent="0.25">
      <c r="W193" s="368"/>
      <c r="X193" s="368"/>
      <c r="AU193" s="312"/>
      <c r="AV193" s="312"/>
    </row>
    <row r="194" spans="23:48" x14ac:dyDescent="0.25">
      <c r="W194" s="368"/>
      <c r="X194" s="368"/>
      <c r="AU194" s="312"/>
      <c r="AV194" s="312"/>
    </row>
    <row r="195" spans="23:48" x14ac:dyDescent="0.25">
      <c r="W195" s="368"/>
      <c r="X195" s="368"/>
      <c r="AU195" s="312"/>
      <c r="AV195" s="312"/>
    </row>
    <row r="196" spans="23:48" x14ac:dyDescent="0.25">
      <c r="W196" s="368"/>
      <c r="X196" s="368"/>
      <c r="AU196" s="312"/>
      <c r="AV196" s="312"/>
    </row>
    <row r="197" spans="23:48" x14ac:dyDescent="0.25">
      <c r="W197" s="368"/>
      <c r="X197" s="368"/>
      <c r="AU197" s="312"/>
      <c r="AV197" s="312"/>
    </row>
    <row r="198" spans="23:48" x14ac:dyDescent="0.25">
      <c r="W198" s="368"/>
      <c r="X198" s="368"/>
      <c r="AU198" s="312"/>
      <c r="AV198" s="312"/>
    </row>
    <row r="199" spans="23:48" x14ac:dyDescent="0.25">
      <c r="W199" s="368"/>
      <c r="X199" s="368"/>
      <c r="AU199" s="312"/>
      <c r="AV199" s="312"/>
    </row>
    <row r="200" spans="23:48" x14ac:dyDescent="0.25">
      <c r="W200" s="368"/>
      <c r="X200" s="368"/>
      <c r="AU200" s="312"/>
      <c r="AV200" s="312"/>
    </row>
    <row r="201" spans="23:48" x14ac:dyDescent="0.25">
      <c r="W201" s="368"/>
      <c r="X201" s="368"/>
      <c r="AU201" s="312"/>
      <c r="AV201" s="312"/>
    </row>
    <row r="202" spans="23:48" x14ac:dyDescent="0.25">
      <c r="W202" s="368"/>
      <c r="X202" s="368"/>
      <c r="AU202" s="312"/>
      <c r="AV202" s="312"/>
    </row>
    <row r="203" spans="23:48" x14ac:dyDescent="0.25">
      <c r="W203" s="368"/>
      <c r="X203" s="368"/>
      <c r="AU203" s="312"/>
      <c r="AV203" s="312"/>
    </row>
    <row r="204" spans="23:48" x14ac:dyDescent="0.25">
      <c r="W204" s="368"/>
      <c r="X204" s="368"/>
      <c r="AU204" s="312"/>
      <c r="AV204" s="312"/>
    </row>
    <row r="205" spans="23:48" x14ac:dyDescent="0.25">
      <c r="W205" s="368"/>
      <c r="X205" s="368"/>
      <c r="AU205" s="312"/>
      <c r="AV205" s="312"/>
    </row>
    <row r="206" spans="23:48" x14ac:dyDescent="0.25">
      <c r="W206" s="368"/>
      <c r="X206" s="368"/>
      <c r="AU206" s="312"/>
      <c r="AV206" s="312"/>
    </row>
    <row r="207" spans="23:48" x14ac:dyDescent="0.25">
      <c r="W207" s="368"/>
      <c r="X207" s="368"/>
      <c r="AU207" s="312"/>
      <c r="AV207" s="312"/>
    </row>
    <row r="208" spans="23:48" x14ac:dyDescent="0.25">
      <c r="W208" s="368"/>
      <c r="X208" s="368"/>
      <c r="AU208" s="312"/>
      <c r="AV208" s="312"/>
    </row>
    <row r="209" spans="23:48" x14ac:dyDescent="0.25">
      <c r="W209" s="368"/>
      <c r="X209" s="368"/>
      <c r="AU209" s="312"/>
      <c r="AV209" s="312"/>
    </row>
    <row r="210" spans="23:48" x14ac:dyDescent="0.25">
      <c r="W210" s="368"/>
      <c r="X210" s="368"/>
      <c r="AU210" s="312"/>
      <c r="AV210" s="312"/>
    </row>
    <row r="211" spans="23:48" x14ac:dyDescent="0.25">
      <c r="W211" s="368"/>
      <c r="X211" s="368"/>
      <c r="AU211" s="312"/>
      <c r="AV211" s="312"/>
    </row>
    <row r="212" spans="23:48" x14ac:dyDescent="0.25">
      <c r="W212" s="368"/>
      <c r="X212" s="368"/>
      <c r="AU212" s="312"/>
      <c r="AV212" s="312"/>
    </row>
    <row r="213" spans="23:48" x14ac:dyDescent="0.25">
      <c r="W213" s="368"/>
      <c r="X213" s="368"/>
      <c r="AU213" s="312"/>
      <c r="AV213" s="312"/>
    </row>
    <row r="214" spans="23:48" x14ac:dyDescent="0.25">
      <c r="W214" s="368"/>
      <c r="X214" s="368"/>
      <c r="AU214" s="312"/>
      <c r="AV214" s="312"/>
    </row>
    <row r="215" spans="23:48" x14ac:dyDescent="0.25">
      <c r="W215" s="368"/>
      <c r="X215" s="368"/>
      <c r="AU215" s="312"/>
      <c r="AV215" s="312"/>
    </row>
    <row r="216" spans="23:48" x14ac:dyDescent="0.25">
      <c r="W216" s="368"/>
      <c r="X216" s="368"/>
      <c r="AU216" s="312"/>
      <c r="AV216" s="312"/>
    </row>
    <row r="217" spans="23:48" x14ac:dyDescent="0.25">
      <c r="W217" s="368"/>
      <c r="X217" s="368"/>
      <c r="AU217" s="312"/>
      <c r="AV217" s="312"/>
    </row>
    <row r="218" spans="23:48" x14ac:dyDescent="0.25">
      <c r="W218" s="368"/>
      <c r="X218" s="368"/>
      <c r="AU218" s="312"/>
      <c r="AV218" s="312"/>
    </row>
    <row r="219" spans="23:48" x14ac:dyDescent="0.25">
      <c r="W219" s="368"/>
      <c r="X219" s="368"/>
      <c r="AU219" s="312"/>
      <c r="AV219" s="312"/>
    </row>
    <row r="220" spans="23:48" x14ac:dyDescent="0.25">
      <c r="W220" s="368"/>
      <c r="X220" s="368"/>
      <c r="AU220" s="312"/>
      <c r="AV220" s="312"/>
    </row>
    <row r="221" spans="23:48" x14ac:dyDescent="0.25">
      <c r="W221" s="368"/>
      <c r="X221" s="368"/>
      <c r="AU221" s="312"/>
      <c r="AV221" s="312"/>
    </row>
    <row r="222" spans="23:48" x14ac:dyDescent="0.25">
      <c r="W222" s="368"/>
      <c r="X222" s="368"/>
      <c r="AU222" s="312"/>
      <c r="AV222" s="312"/>
    </row>
    <row r="223" spans="23:48" x14ac:dyDescent="0.25">
      <c r="W223" s="368"/>
      <c r="X223" s="368"/>
      <c r="AU223" s="312"/>
      <c r="AV223" s="312"/>
    </row>
    <row r="224" spans="23:48" x14ac:dyDescent="0.25">
      <c r="W224" s="368"/>
      <c r="X224" s="368"/>
      <c r="AU224" s="312"/>
      <c r="AV224" s="312"/>
    </row>
    <row r="225" spans="23:48" x14ac:dyDescent="0.25">
      <c r="W225" s="368"/>
      <c r="X225" s="368"/>
      <c r="AU225" s="312"/>
      <c r="AV225" s="312"/>
    </row>
    <row r="226" spans="23:48" x14ac:dyDescent="0.25">
      <c r="W226" s="368"/>
      <c r="X226" s="368"/>
      <c r="AU226" s="312"/>
      <c r="AV226" s="312"/>
    </row>
    <row r="227" spans="23:48" x14ac:dyDescent="0.25">
      <c r="W227" s="368"/>
      <c r="X227" s="368"/>
      <c r="AU227" s="312"/>
      <c r="AV227" s="312"/>
    </row>
    <row r="228" spans="23:48" x14ac:dyDescent="0.25">
      <c r="W228" s="368"/>
      <c r="X228" s="368"/>
      <c r="AU228" s="312"/>
      <c r="AV228" s="312"/>
    </row>
    <row r="229" spans="23:48" x14ac:dyDescent="0.25">
      <c r="W229" s="368"/>
      <c r="X229" s="368"/>
      <c r="AU229" s="312"/>
      <c r="AV229" s="312"/>
    </row>
    <row r="230" spans="23:48" x14ac:dyDescent="0.25">
      <c r="W230" s="368"/>
      <c r="X230" s="368"/>
      <c r="AU230" s="312"/>
      <c r="AV230" s="312"/>
    </row>
    <row r="231" spans="23:48" x14ac:dyDescent="0.25">
      <c r="W231" s="368"/>
      <c r="X231" s="368"/>
      <c r="AU231" s="312"/>
      <c r="AV231" s="312"/>
    </row>
    <row r="232" spans="23:48" x14ac:dyDescent="0.25">
      <c r="W232" s="368"/>
      <c r="X232" s="368"/>
      <c r="AU232" s="312"/>
      <c r="AV232" s="312"/>
    </row>
    <row r="233" spans="23:48" x14ac:dyDescent="0.25">
      <c r="W233" s="368"/>
      <c r="X233" s="368"/>
      <c r="AU233" s="312"/>
      <c r="AV233" s="312"/>
    </row>
    <row r="234" spans="23:48" x14ac:dyDescent="0.25">
      <c r="W234" s="368"/>
      <c r="X234" s="368"/>
      <c r="AU234" s="312"/>
      <c r="AV234" s="312"/>
    </row>
    <row r="235" spans="23:48" x14ac:dyDescent="0.25">
      <c r="W235" s="368"/>
      <c r="X235" s="368"/>
      <c r="AU235" s="312"/>
      <c r="AV235" s="312"/>
    </row>
    <row r="236" spans="23:48" x14ac:dyDescent="0.25">
      <c r="W236" s="368"/>
      <c r="X236" s="368"/>
      <c r="AU236" s="312"/>
      <c r="AV236" s="312"/>
    </row>
    <row r="237" spans="23:48" x14ac:dyDescent="0.25">
      <c r="W237" s="368"/>
      <c r="X237" s="368"/>
      <c r="AU237" s="312"/>
      <c r="AV237" s="312"/>
    </row>
    <row r="238" spans="23:48" x14ac:dyDescent="0.25">
      <c r="W238" s="368"/>
      <c r="X238" s="368"/>
      <c r="AU238" s="312"/>
      <c r="AV238" s="312"/>
    </row>
    <row r="239" spans="23:48" x14ac:dyDescent="0.25">
      <c r="W239" s="368"/>
      <c r="X239" s="368"/>
      <c r="AU239" s="312"/>
      <c r="AV239" s="312"/>
    </row>
    <row r="240" spans="23:48" x14ac:dyDescent="0.25">
      <c r="W240" s="368"/>
      <c r="X240" s="368"/>
      <c r="AU240" s="312"/>
      <c r="AV240" s="312"/>
    </row>
    <row r="241" spans="21:46" x14ac:dyDescent="0.25">
      <c r="W241" s="368"/>
      <c r="X241" s="368"/>
      <c r="AS241" s="312"/>
      <c r="AT241" s="312"/>
    </row>
    <row r="242" spans="21:46" x14ac:dyDescent="0.25">
      <c r="W242" s="368"/>
      <c r="X242" s="368"/>
      <c r="AS242" s="312"/>
      <c r="AT242" s="312"/>
    </row>
    <row r="243" spans="21:46" x14ac:dyDescent="0.25">
      <c r="W243" s="368"/>
      <c r="X243" s="368"/>
      <c r="AS243" s="312"/>
      <c r="AT243" s="312"/>
    </row>
    <row r="244" spans="21:46" x14ac:dyDescent="0.25">
      <c r="W244" s="368"/>
      <c r="X244" s="368"/>
      <c r="AS244" s="312"/>
      <c r="AT244" s="312"/>
    </row>
    <row r="245" spans="21:46" x14ac:dyDescent="0.25">
      <c r="W245" s="368"/>
      <c r="X245" s="368"/>
      <c r="AS245" s="312"/>
      <c r="AT245" s="312"/>
    </row>
    <row r="246" spans="21:46" x14ac:dyDescent="0.25">
      <c r="W246" s="368"/>
      <c r="X246" s="368"/>
      <c r="AS246" s="312"/>
      <c r="AT246" s="312"/>
    </row>
    <row r="247" spans="21:46" x14ac:dyDescent="0.25">
      <c r="U247" s="368"/>
      <c r="V247" s="368"/>
      <c r="AP247" s="312"/>
      <c r="AQ247" s="312"/>
      <c r="AR247" s="312"/>
    </row>
    <row r="248" spans="21:46" x14ac:dyDescent="0.25">
      <c r="U248" s="368"/>
      <c r="V248" s="368"/>
      <c r="AP248" s="312"/>
      <c r="AQ248" s="312"/>
      <c r="AR248" s="312"/>
    </row>
    <row r="249" spans="21:46" x14ac:dyDescent="0.25">
      <c r="U249" s="368"/>
      <c r="V249" s="368"/>
      <c r="AP249" s="312"/>
      <c r="AQ249" s="312"/>
      <c r="AR249" s="312"/>
    </row>
    <row r="250" spans="21:46" x14ac:dyDescent="0.25">
      <c r="U250" s="368"/>
      <c r="V250" s="368"/>
      <c r="AP250" s="312"/>
      <c r="AQ250" s="312"/>
      <c r="AR250" s="312"/>
    </row>
    <row r="251" spans="21:46" x14ac:dyDescent="0.25">
      <c r="U251" s="368"/>
      <c r="V251" s="368"/>
      <c r="AP251" s="312"/>
      <c r="AQ251" s="312"/>
      <c r="AR251" s="312"/>
    </row>
    <row r="252" spans="21:46" x14ac:dyDescent="0.25">
      <c r="U252" s="368"/>
      <c r="V252" s="368"/>
      <c r="AP252" s="312"/>
      <c r="AQ252" s="312"/>
      <c r="AR252" s="312"/>
    </row>
    <row r="253" spans="21:46" x14ac:dyDescent="0.25">
      <c r="U253" s="368"/>
      <c r="V253" s="368"/>
      <c r="AP253" s="312"/>
      <c r="AQ253" s="312"/>
      <c r="AR253" s="312"/>
    </row>
    <row r="254" spans="21:46" x14ac:dyDescent="0.25">
      <c r="U254" s="368"/>
      <c r="V254" s="368"/>
    </row>
    <row r="255" spans="21:46" x14ac:dyDescent="0.25">
      <c r="U255" s="368"/>
      <c r="V255" s="368"/>
    </row>
    <row r="256" spans="21:46" x14ac:dyDescent="0.25">
      <c r="U256" s="368"/>
      <c r="V256" s="368"/>
    </row>
    <row r="257" spans="21:22" x14ac:dyDescent="0.25">
      <c r="U257" s="368"/>
      <c r="V257" s="368"/>
    </row>
    <row r="258" spans="21:22" x14ac:dyDescent="0.25">
      <c r="U258" s="368"/>
      <c r="V258" s="368"/>
    </row>
    <row r="259" spans="21:22" x14ac:dyDescent="0.25">
      <c r="U259" s="368"/>
      <c r="V259" s="368"/>
    </row>
    <row r="260" spans="21:22" x14ac:dyDescent="0.25">
      <c r="U260" s="368"/>
      <c r="V260" s="368"/>
    </row>
    <row r="261" spans="21:22" x14ac:dyDescent="0.25">
      <c r="U261" s="368"/>
      <c r="V261" s="368"/>
    </row>
    <row r="262" spans="21:22" x14ac:dyDescent="0.25">
      <c r="U262" s="368"/>
      <c r="V262" s="368"/>
    </row>
    <row r="263" spans="21:22" x14ac:dyDescent="0.25">
      <c r="U263" s="368"/>
      <c r="V263" s="368"/>
    </row>
    <row r="264" spans="21:22" x14ac:dyDescent="0.25">
      <c r="U264" s="368"/>
      <c r="V264" s="368"/>
    </row>
    <row r="265" spans="21:22" x14ac:dyDescent="0.25">
      <c r="U265" s="368"/>
      <c r="V265" s="368"/>
    </row>
    <row r="266" spans="21:22" x14ac:dyDescent="0.25">
      <c r="U266" s="368"/>
      <c r="V266" s="368"/>
    </row>
    <row r="267" spans="21:22" x14ac:dyDescent="0.25">
      <c r="U267" s="368"/>
      <c r="V267" s="368"/>
    </row>
    <row r="268" spans="21:22" x14ac:dyDescent="0.25">
      <c r="U268" s="368"/>
      <c r="V268" s="368"/>
    </row>
    <row r="269" spans="21:22" x14ac:dyDescent="0.25">
      <c r="U269" s="368"/>
      <c r="V269" s="368"/>
    </row>
    <row r="270" spans="21:22" x14ac:dyDescent="0.25">
      <c r="U270" s="368"/>
      <c r="V270" s="368"/>
    </row>
    <row r="271" spans="21:22" x14ac:dyDescent="0.25">
      <c r="U271" s="368"/>
      <c r="V271" s="368"/>
    </row>
    <row r="272" spans="21:22" x14ac:dyDescent="0.25">
      <c r="U272" s="368"/>
      <c r="V272" s="368"/>
    </row>
    <row r="273" spans="21:22" x14ac:dyDescent="0.25">
      <c r="U273" s="368"/>
      <c r="V273" s="368"/>
    </row>
    <row r="274" spans="21:22" x14ac:dyDescent="0.25">
      <c r="U274" s="368"/>
      <c r="V274" s="368"/>
    </row>
    <row r="275" spans="21:22" x14ac:dyDescent="0.25">
      <c r="U275" s="368"/>
      <c r="V275" s="368"/>
    </row>
    <row r="276" spans="21:22" x14ac:dyDescent="0.25">
      <c r="U276" s="368"/>
      <c r="V276" s="368"/>
    </row>
    <row r="277" spans="21:22" x14ac:dyDescent="0.25">
      <c r="U277" s="368"/>
      <c r="V277" s="368"/>
    </row>
    <row r="278" spans="21:22" x14ac:dyDescent="0.25">
      <c r="U278" s="368"/>
      <c r="V278" s="368"/>
    </row>
    <row r="279" spans="21:22" x14ac:dyDescent="0.25">
      <c r="U279" s="368"/>
      <c r="V279" s="368"/>
    </row>
    <row r="280" spans="21:22" x14ac:dyDescent="0.25">
      <c r="U280" s="368"/>
      <c r="V280" s="368"/>
    </row>
    <row r="281" spans="21:22" x14ac:dyDescent="0.25">
      <c r="U281" s="368"/>
      <c r="V281" s="368"/>
    </row>
    <row r="282" spans="21:22" x14ac:dyDescent="0.25">
      <c r="U282" s="368"/>
      <c r="V282" s="368"/>
    </row>
    <row r="283" spans="21:22" x14ac:dyDescent="0.25">
      <c r="U283" s="368"/>
      <c r="V283" s="368"/>
    </row>
    <row r="284" spans="21:22" x14ac:dyDescent="0.25">
      <c r="U284" s="368"/>
      <c r="V284" s="368"/>
    </row>
    <row r="285" spans="21:22" x14ac:dyDescent="0.25">
      <c r="U285" s="368"/>
      <c r="V285" s="368"/>
    </row>
    <row r="286" spans="21:22" x14ac:dyDescent="0.25">
      <c r="U286" s="368"/>
      <c r="V286" s="368"/>
    </row>
    <row r="287" spans="21:22" x14ac:dyDescent="0.25">
      <c r="U287" s="368"/>
      <c r="V287" s="368"/>
    </row>
    <row r="288" spans="21:22" x14ac:dyDescent="0.25">
      <c r="U288" s="368"/>
      <c r="V288" s="368"/>
    </row>
    <row r="289" spans="21:22" x14ac:dyDescent="0.25">
      <c r="U289" s="368"/>
      <c r="V289" s="368"/>
    </row>
    <row r="290" spans="21:22" x14ac:dyDescent="0.25">
      <c r="U290" s="368"/>
      <c r="V290" s="368"/>
    </row>
    <row r="291" spans="21:22" x14ac:dyDescent="0.25">
      <c r="U291" s="368"/>
      <c r="V291" s="368"/>
    </row>
    <row r="292" spans="21:22" x14ac:dyDescent="0.25">
      <c r="U292" s="368"/>
      <c r="V292" s="368"/>
    </row>
    <row r="293" spans="21:22" x14ac:dyDescent="0.25">
      <c r="U293" s="368"/>
      <c r="V293" s="368"/>
    </row>
    <row r="294" spans="21:22" x14ac:dyDescent="0.25">
      <c r="U294" s="368"/>
      <c r="V294" s="368"/>
    </row>
    <row r="295" spans="21:22" x14ac:dyDescent="0.25">
      <c r="U295" s="368"/>
      <c r="V295" s="368"/>
    </row>
    <row r="296" spans="21:22" x14ac:dyDescent="0.25">
      <c r="U296" s="368"/>
      <c r="V296" s="368"/>
    </row>
    <row r="297" spans="21:22" x14ac:dyDescent="0.25">
      <c r="U297" s="368"/>
      <c r="V297" s="368"/>
    </row>
    <row r="298" spans="21:22" x14ac:dyDescent="0.25">
      <c r="U298" s="368"/>
      <c r="V298" s="368"/>
    </row>
    <row r="299" spans="21:22" x14ac:dyDescent="0.25">
      <c r="U299" s="368"/>
      <c r="V299" s="368"/>
    </row>
    <row r="300" spans="21:22" x14ac:dyDescent="0.25">
      <c r="U300" s="368"/>
      <c r="V300" s="368"/>
    </row>
    <row r="301" spans="21:22" x14ac:dyDescent="0.25">
      <c r="U301" s="368"/>
      <c r="V301" s="368"/>
    </row>
    <row r="302" spans="21:22" x14ac:dyDescent="0.25">
      <c r="U302" s="368"/>
      <c r="V302" s="368"/>
    </row>
    <row r="303" spans="21:22" x14ac:dyDescent="0.25">
      <c r="U303" s="368"/>
      <c r="V303" s="368"/>
    </row>
    <row r="304" spans="21:22" x14ac:dyDescent="0.25">
      <c r="U304" s="368"/>
      <c r="V304" s="368"/>
    </row>
    <row r="305" spans="21:22" x14ac:dyDescent="0.25">
      <c r="U305" s="368"/>
      <c r="V305" s="368"/>
    </row>
    <row r="306" spans="21:22" x14ac:dyDescent="0.25">
      <c r="U306" s="368"/>
      <c r="V306" s="368"/>
    </row>
    <row r="307" spans="21:22" x14ac:dyDescent="0.25">
      <c r="U307" s="368"/>
      <c r="V307" s="368"/>
    </row>
    <row r="308" spans="21:22" x14ac:dyDescent="0.25">
      <c r="U308" s="368"/>
      <c r="V308" s="368"/>
    </row>
    <row r="309" spans="21:22" x14ac:dyDescent="0.25">
      <c r="U309" s="368"/>
      <c r="V309" s="368"/>
    </row>
    <row r="310" spans="21:22" x14ac:dyDescent="0.25">
      <c r="U310" s="368"/>
      <c r="V310" s="368"/>
    </row>
    <row r="311" spans="21:22" x14ac:dyDescent="0.25">
      <c r="U311" s="368"/>
      <c r="V311" s="368"/>
    </row>
    <row r="312" spans="21:22" x14ac:dyDescent="0.25">
      <c r="U312" s="368"/>
      <c r="V312" s="368"/>
    </row>
    <row r="313" spans="21:22" x14ac:dyDescent="0.25">
      <c r="U313" s="368"/>
      <c r="V313" s="368"/>
    </row>
    <row r="314" spans="21:22" x14ac:dyDescent="0.25">
      <c r="U314" s="368"/>
      <c r="V314" s="368"/>
    </row>
    <row r="315" spans="21:22" x14ac:dyDescent="0.25">
      <c r="U315" s="368"/>
      <c r="V315" s="368"/>
    </row>
    <row r="316" spans="21:22" x14ac:dyDescent="0.25">
      <c r="U316" s="368"/>
      <c r="V316" s="368"/>
    </row>
    <row r="317" spans="21:22" x14ac:dyDescent="0.25">
      <c r="U317" s="368"/>
      <c r="V317" s="368"/>
    </row>
    <row r="318" spans="21:22" x14ac:dyDescent="0.25">
      <c r="U318" s="368"/>
      <c r="V318" s="368"/>
    </row>
    <row r="319" spans="21:22" x14ac:dyDescent="0.25">
      <c r="U319" s="368"/>
      <c r="V319" s="368"/>
    </row>
    <row r="320" spans="21:22" x14ac:dyDescent="0.25">
      <c r="U320" s="368"/>
      <c r="V320" s="368"/>
    </row>
    <row r="321" spans="21:22" x14ac:dyDescent="0.25">
      <c r="U321" s="368"/>
      <c r="V321" s="368"/>
    </row>
    <row r="322" spans="21:22" x14ac:dyDescent="0.25">
      <c r="U322" s="368"/>
      <c r="V322" s="368"/>
    </row>
    <row r="323" spans="21:22" x14ac:dyDescent="0.25">
      <c r="U323" s="368"/>
      <c r="V323" s="368"/>
    </row>
    <row r="324" spans="21:22" x14ac:dyDescent="0.25">
      <c r="U324" s="368"/>
      <c r="V324" s="368"/>
    </row>
    <row r="325" spans="21:22" x14ac:dyDescent="0.25">
      <c r="U325" s="368"/>
      <c r="V325" s="368"/>
    </row>
    <row r="326" spans="21:22" x14ac:dyDescent="0.25">
      <c r="U326" s="368"/>
      <c r="V326" s="368"/>
    </row>
    <row r="327" spans="21:22" x14ac:dyDescent="0.25">
      <c r="U327" s="368"/>
      <c r="V327" s="368"/>
    </row>
    <row r="328" spans="21:22" x14ac:dyDescent="0.25">
      <c r="U328" s="368"/>
      <c r="V328" s="368"/>
    </row>
    <row r="329" spans="21:22" x14ac:dyDescent="0.25">
      <c r="U329" s="368"/>
      <c r="V329" s="368"/>
    </row>
    <row r="330" spans="21:22" x14ac:dyDescent="0.25">
      <c r="U330" s="368"/>
      <c r="V330" s="368"/>
    </row>
    <row r="331" spans="21:22" x14ac:dyDescent="0.25">
      <c r="U331" s="368"/>
      <c r="V331" s="368"/>
    </row>
    <row r="332" spans="21:22" x14ac:dyDescent="0.25">
      <c r="U332" s="368"/>
      <c r="V332" s="368"/>
    </row>
    <row r="333" spans="21:22" x14ac:dyDescent="0.25">
      <c r="U333" s="368"/>
      <c r="V333" s="368"/>
    </row>
    <row r="334" spans="21:22" x14ac:dyDescent="0.25">
      <c r="U334" s="368"/>
      <c r="V334" s="368"/>
    </row>
    <row r="335" spans="21:22" x14ac:dyDescent="0.25">
      <c r="U335" s="368"/>
      <c r="V335" s="368"/>
    </row>
    <row r="336" spans="21:22" x14ac:dyDescent="0.25">
      <c r="U336" s="368"/>
      <c r="V336" s="368"/>
    </row>
    <row r="337" spans="21:22" x14ac:dyDescent="0.25">
      <c r="U337" s="368"/>
      <c r="V337" s="368"/>
    </row>
    <row r="338" spans="21:22" x14ac:dyDescent="0.25">
      <c r="U338" s="368"/>
      <c r="V338" s="368"/>
    </row>
    <row r="339" spans="21:22" x14ac:dyDescent="0.25">
      <c r="U339" s="368"/>
      <c r="V339" s="368"/>
    </row>
    <row r="340" spans="21:22" x14ac:dyDescent="0.25">
      <c r="U340" s="368"/>
      <c r="V340" s="368"/>
    </row>
    <row r="341" spans="21:22" x14ac:dyDescent="0.25">
      <c r="U341" s="368"/>
      <c r="V341" s="368"/>
    </row>
    <row r="342" spans="21:22" x14ac:dyDescent="0.25">
      <c r="U342" s="368"/>
      <c r="V342" s="368"/>
    </row>
    <row r="343" spans="21:22" x14ac:dyDescent="0.25">
      <c r="U343" s="368"/>
      <c r="V343" s="368"/>
    </row>
    <row r="344" spans="21:22" x14ac:dyDescent="0.25">
      <c r="U344" s="368"/>
      <c r="V344" s="368"/>
    </row>
    <row r="345" spans="21:22" x14ac:dyDescent="0.25">
      <c r="U345" s="368"/>
      <c r="V345" s="368"/>
    </row>
    <row r="346" spans="21:22" x14ac:dyDescent="0.25">
      <c r="U346" s="368"/>
      <c r="V346" s="368"/>
    </row>
    <row r="347" spans="21:22" x14ac:dyDescent="0.25">
      <c r="U347" s="368"/>
      <c r="V347" s="368"/>
    </row>
    <row r="348" spans="21:22" x14ac:dyDescent="0.25">
      <c r="U348" s="368"/>
      <c r="V348" s="368"/>
    </row>
    <row r="349" spans="21:22" x14ac:dyDescent="0.25">
      <c r="U349" s="368"/>
      <c r="V349" s="368"/>
    </row>
    <row r="350" spans="21:22" x14ac:dyDescent="0.25">
      <c r="U350" s="368"/>
      <c r="V350" s="368"/>
    </row>
    <row r="351" spans="21:22" x14ac:dyDescent="0.25">
      <c r="U351" s="368"/>
      <c r="V351" s="368"/>
    </row>
  </sheetData>
  <mergeCells count="470">
    <mergeCell ref="AF44:AF45"/>
    <mergeCell ref="AG44:AG45"/>
    <mergeCell ref="AH44:AH45"/>
    <mergeCell ref="AI44:AI45"/>
    <mergeCell ref="AJ44:AJ45"/>
    <mergeCell ref="AK44:AK45"/>
    <mergeCell ref="AL44:AL45"/>
    <mergeCell ref="AM44:AM45"/>
    <mergeCell ref="AN44:AN45"/>
    <mergeCell ref="B29:E29"/>
    <mergeCell ref="I18:I19"/>
    <mergeCell ref="L18:L19"/>
    <mergeCell ref="R18:R19"/>
    <mergeCell ref="O18:O19"/>
    <mergeCell ref="Z28:AC28"/>
    <mergeCell ref="A60:C60"/>
    <mergeCell ref="Y60:AA60"/>
    <mergeCell ref="Y46:AA46"/>
    <mergeCell ref="Y44:AA45"/>
    <mergeCell ref="AB44:AB45"/>
    <mergeCell ref="AC44:AE45"/>
    <mergeCell ref="AC60:AE60"/>
    <mergeCell ref="O20:O26"/>
    <mergeCell ref="R27:R28"/>
    <mergeCell ref="L27:L28"/>
    <mergeCell ref="M27:M28"/>
    <mergeCell ref="N27:N28"/>
    <mergeCell ref="O27:O28"/>
    <mergeCell ref="P27:P28"/>
    <mergeCell ref="Q27:Q28"/>
    <mergeCell ref="P20:P26"/>
    <mergeCell ref="Q20:Q26"/>
    <mergeCell ref="R20:R26"/>
    <mergeCell ref="BB19:BB25"/>
    <mergeCell ref="BD10:BD11"/>
    <mergeCell ref="BD12:BD14"/>
    <mergeCell ref="BD15:BD16"/>
    <mergeCell ref="BD17:BD18"/>
    <mergeCell ref="BE10:BE11"/>
    <mergeCell ref="BE12:BE14"/>
    <mergeCell ref="BE15:BE16"/>
    <mergeCell ref="BE17:BE18"/>
    <mergeCell ref="BC10:BC11"/>
    <mergeCell ref="BG10:BG11"/>
    <mergeCell ref="BG12:BG14"/>
    <mergeCell ref="BG15:BG16"/>
    <mergeCell ref="BG17:BG18"/>
    <mergeCell ref="BH10:BH11"/>
    <mergeCell ref="BH12:BH14"/>
    <mergeCell ref="BH15:BH16"/>
    <mergeCell ref="BH17:BH18"/>
    <mergeCell ref="BJ10:BJ11"/>
    <mergeCell ref="BJ12:BJ14"/>
    <mergeCell ref="BJ15:BJ16"/>
    <mergeCell ref="BJ17:BJ18"/>
    <mergeCell ref="BI54:BI55"/>
    <mergeCell ref="BI56:BI61"/>
    <mergeCell ref="BJ46:BJ48"/>
    <mergeCell ref="BK46:BK48"/>
    <mergeCell ref="BJ49:BJ51"/>
    <mergeCell ref="BK49:BK51"/>
    <mergeCell ref="BJ52:BJ53"/>
    <mergeCell ref="BK52:BK53"/>
    <mergeCell ref="BJ54:BJ55"/>
    <mergeCell ref="BK54:BK55"/>
    <mergeCell ref="BJ56:BJ61"/>
    <mergeCell ref="BK56:BK61"/>
    <mergeCell ref="BI46:BI48"/>
    <mergeCell ref="BK10:BK11"/>
    <mergeCell ref="BK12:BK14"/>
    <mergeCell ref="BK15:BK16"/>
    <mergeCell ref="BK17:BK18"/>
    <mergeCell ref="BF52:BF53"/>
    <mergeCell ref="BF54:BF55"/>
    <mergeCell ref="BF56:BF61"/>
    <mergeCell ref="BG46:BG48"/>
    <mergeCell ref="BH46:BH48"/>
    <mergeCell ref="BG49:BG51"/>
    <mergeCell ref="BH49:BH51"/>
    <mergeCell ref="BG52:BG53"/>
    <mergeCell ref="BH52:BH53"/>
    <mergeCell ref="BG54:BG55"/>
    <mergeCell ref="BH54:BH55"/>
    <mergeCell ref="BG56:BG61"/>
    <mergeCell ref="BH56:BH61"/>
    <mergeCell ref="BF46:BF48"/>
    <mergeCell ref="BG26:BG27"/>
    <mergeCell ref="BH26:BH27"/>
    <mergeCell ref="BI26:BI27"/>
    <mergeCell ref="BJ26:BJ27"/>
    <mergeCell ref="BJ19:BJ25"/>
    <mergeCell ref="BI52:BI53"/>
    <mergeCell ref="BE52:BE53"/>
    <mergeCell ref="BE54:BE55"/>
    <mergeCell ref="BE56:BE61"/>
    <mergeCell ref="BB46:BB48"/>
    <mergeCell ref="BB49:BB51"/>
    <mergeCell ref="BB52:BB53"/>
    <mergeCell ref="BB54:BB55"/>
    <mergeCell ref="BB56:BB61"/>
    <mergeCell ref="BC49:BC51"/>
    <mergeCell ref="BC52:BC53"/>
    <mergeCell ref="BC54:BC55"/>
    <mergeCell ref="BC56:BC61"/>
    <mergeCell ref="BD46:BD48"/>
    <mergeCell ref="BD49:BD51"/>
    <mergeCell ref="BD52:BD53"/>
    <mergeCell ref="BD54:BD55"/>
    <mergeCell ref="BD56:BD61"/>
    <mergeCell ref="BC46:BC48"/>
    <mergeCell ref="BE46:BE48"/>
    <mergeCell ref="BF10:BF11"/>
    <mergeCell ref="BI10:BI11"/>
    <mergeCell ref="BC15:BC16"/>
    <mergeCell ref="BF15:BF16"/>
    <mergeCell ref="BI15:BI16"/>
    <mergeCell ref="P16:P17"/>
    <mergeCell ref="Q16:Q17"/>
    <mergeCell ref="R16:R17"/>
    <mergeCell ref="Z15:AC16"/>
    <mergeCell ref="AD15:AD16"/>
    <mergeCell ref="AE15:AE16"/>
    <mergeCell ref="AF15:AF16"/>
    <mergeCell ref="AL10:AL11"/>
    <mergeCell ref="AM10:AM11"/>
    <mergeCell ref="AN10:AN11"/>
    <mergeCell ref="AO10:AO11"/>
    <mergeCell ref="AG10:AG11"/>
    <mergeCell ref="AH10:AH11"/>
    <mergeCell ref="AI10:AI11"/>
    <mergeCell ref="AJ10:AJ11"/>
    <mergeCell ref="AK10:AK11"/>
    <mergeCell ref="AL15:AL16"/>
    <mergeCell ref="AP12:AP14"/>
    <mergeCell ref="AG17:AG18"/>
    <mergeCell ref="AJ17:AJ18"/>
    <mergeCell ref="AM17:AM18"/>
    <mergeCell ref="BB10:BB11"/>
    <mergeCell ref="BB12:BB14"/>
    <mergeCell ref="AO15:AO16"/>
    <mergeCell ref="AP15:AP16"/>
    <mergeCell ref="AG15:AG16"/>
    <mergeCell ref="AH15:AH16"/>
    <mergeCell ref="AI15:AI16"/>
    <mergeCell ref="AJ15:AJ16"/>
    <mergeCell ref="AK15:AK16"/>
    <mergeCell ref="AO17:AO18"/>
    <mergeCell ref="AP17:AP18"/>
    <mergeCell ref="AL17:AL18"/>
    <mergeCell ref="AI17:AI18"/>
    <mergeCell ref="AN15:AN16"/>
    <mergeCell ref="BB15:BB16"/>
    <mergeCell ref="BB17:BB18"/>
    <mergeCell ref="AP10:AP11"/>
    <mergeCell ref="AL12:AL14"/>
    <mergeCell ref="F16:F17"/>
    <mergeCell ref="G16:G17"/>
    <mergeCell ref="H16:H17"/>
    <mergeCell ref="F18:F19"/>
    <mergeCell ref="AM15:AM16"/>
    <mergeCell ref="F27:F28"/>
    <mergeCell ref="G27:G28"/>
    <mergeCell ref="H27:H28"/>
    <mergeCell ref="I27:I28"/>
    <mergeCell ref="J27:J28"/>
    <mergeCell ref="K27:K28"/>
    <mergeCell ref="J20:J26"/>
    <mergeCell ref="K20:K26"/>
    <mergeCell ref="AE19:AE25"/>
    <mergeCell ref="L13:L15"/>
    <mergeCell ref="F13:F15"/>
    <mergeCell ref="H13:H15"/>
    <mergeCell ref="K13:K15"/>
    <mergeCell ref="N13:N15"/>
    <mergeCell ref="Q13:Q15"/>
    <mergeCell ref="AG12:AG14"/>
    <mergeCell ref="AJ12:AJ14"/>
    <mergeCell ref="AM12:AM14"/>
    <mergeCell ref="L20:L26"/>
    <mergeCell ref="B20:E26"/>
    <mergeCell ref="F20:F26"/>
    <mergeCell ref="G20:G26"/>
    <mergeCell ref="H20:H26"/>
    <mergeCell ref="I20:I26"/>
    <mergeCell ref="B27:E28"/>
    <mergeCell ref="Z9:AC9"/>
    <mergeCell ref="Z10:AC11"/>
    <mergeCell ref="AD10:AD11"/>
    <mergeCell ref="Z17:AC17"/>
    <mergeCell ref="Z18:AC18"/>
    <mergeCell ref="Z19:AC25"/>
    <mergeCell ref="AD19:AD25"/>
    <mergeCell ref="Q18:Q19"/>
    <mergeCell ref="B18:E18"/>
    <mergeCell ref="B19:E19"/>
    <mergeCell ref="J16:J17"/>
    <mergeCell ref="K16:K17"/>
    <mergeCell ref="L16:L17"/>
    <mergeCell ref="M16:M17"/>
    <mergeCell ref="N16:N17"/>
    <mergeCell ref="O16:O17"/>
    <mergeCell ref="I16:I17"/>
    <mergeCell ref="B16:E17"/>
    <mergeCell ref="AE10:AE11"/>
    <mergeCell ref="AF10:AF11"/>
    <mergeCell ref="B6:C6"/>
    <mergeCell ref="B9:E9"/>
    <mergeCell ref="B10:E12"/>
    <mergeCell ref="F10:F12"/>
    <mergeCell ref="Z12:AC14"/>
    <mergeCell ref="B13:E15"/>
    <mergeCell ref="R10:R12"/>
    <mergeCell ref="G10:G12"/>
    <mergeCell ref="H10:H12"/>
    <mergeCell ref="I10:I12"/>
    <mergeCell ref="J10:J12"/>
    <mergeCell ref="K10:K12"/>
    <mergeCell ref="L10:L12"/>
    <mergeCell ref="M10:M12"/>
    <mergeCell ref="N10:N12"/>
    <mergeCell ref="O10:O12"/>
    <mergeCell ref="P10:P12"/>
    <mergeCell ref="Q10:Q12"/>
    <mergeCell ref="I13:I15"/>
    <mergeCell ref="O13:O15"/>
    <mergeCell ref="R13:R15"/>
    <mergeCell ref="AF19:AF25"/>
    <mergeCell ref="AG19:AG25"/>
    <mergeCell ref="AH19:AH25"/>
    <mergeCell ref="AI19:AI25"/>
    <mergeCell ref="AJ19:AJ25"/>
    <mergeCell ref="AP19:AP25"/>
    <mergeCell ref="AK19:AK25"/>
    <mergeCell ref="AL19:AL25"/>
    <mergeCell ref="AM19:AM25"/>
    <mergeCell ref="AN19:AN25"/>
    <mergeCell ref="AO19:AO25"/>
    <mergeCell ref="AE94:AG96"/>
    <mergeCell ref="Z7:AC7"/>
    <mergeCell ref="Z8:AC8"/>
    <mergeCell ref="B7:E7"/>
    <mergeCell ref="B8:E8"/>
    <mergeCell ref="Z26:AC27"/>
    <mergeCell ref="AD26:AD27"/>
    <mergeCell ref="AE26:AE27"/>
    <mergeCell ref="AF26:AF27"/>
    <mergeCell ref="AG26:AG27"/>
    <mergeCell ref="AD94:AD109"/>
    <mergeCell ref="Z104:AC109"/>
    <mergeCell ref="Z94:AC96"/>
    <mergeCell ref="Z97:AC99"/>
    <mergeCell ref="Z100:AC101"/>
    <mergeCell ref="Z102:AC103"/>
    <mergeCell ref="AE97:AG98"/>
    <mergeCell ref="AE99:AG100"/>
    <mergeCell ref="AE101:AG102"/>
    <mergeCell ref="D51:D52"/>
    <mergeCell ref="D53:D59"/>
    <mergeCell ref="D45:D46"/>
    <mergeCell ref="D49:D50"/>
    <mergeCell ref="D47:D48"/>
    <mergeCell ref="AE103:AG109"/>
    <mergeCell ref="AN103:AP109"/>
    <mergeCell ref="AN26:AN27"/>
    <mergeCell ref="AO26:AO27"/>
    <mergeCell ref="AP26:AP27"/>
    <mergeCell ref="AN94:AP96"/>
    <mergeCell ref="AH97:AJ98"/>
    <mergeCell ref="AK97:AM98"/>
    <mergeCell ref="AN97:AP98"/>
    <mergeCell ref="AH99:AJ100"/>
    <mergeCell ref="AH94:AJ96"/>
    <mergeCell ref="AK94:AM96"/>
    <mergeCell ref="AJ51:AJ52"/>
    <mergeCell ref="AJ53:AJ59"/>
    <mergeCell ref="AL47:AL48"/>
    <mergeCell ref="AL49:AL50"/>
    <mergeCell ref="AL51:AL52"/>
    <mergeCell ref="AL53:AL59"/>
    <mergeCell ref="AH47:AH48"/>
    <mergeCell ref="AH49:AH50"/>
    <mergeCell ref="AH51:AH52"/>
    <mergeCell ref="AH53:AH59"/>
    <mergeCell ref="AK47:AK48"/>
    <mergeCell ref="AK49:AK50"/>
    <mergeCell ref="AX19:BA25"/>
    <mergeCell ref="AX26:BA27"/>
    <mergeCell ref="AX46:BA48"/>
    <mergeCell ref="AX45:BA45"/>
    <mergeCell ref="AX28:BA28"/>
    <mergeCell ref="AH101:AJ102"/>
    <mergeCell ref="AH103:AJ109"/>
    <mergeCell ref="AK99:AM100"/>
    <mergeCell ref="AK101:AM102"/>
    <mergeCell ref="AK103:AM109"/>
    <mergeCell ref="AN99:AP100"/>
    <mergeCell ref="AN101:AP102"/>
    <mergeCell ref="AN47:AN48"/>
    <mergeCell ref="AH26:AH27"/>
    <mergeCell ref="AI26:AI27"/>
    <mergeCell ref="AJ26:AJ27"/>
    <mergeCell ref="AK26:AK27"/>
    <mergeCell ref="AL26:AL27"/>
    <mergeCell ref="AO44:AO45"/>
    <mergeCell ref="AP44:AP45"/>
    <mergeCell ref="AX62:BA62"/>
    <mergeCell ref="AX52:BA53"/>
    <mergeCell ref="AX54:BA55"/>
    <mergeCell ref="AX56:BA61"/>
    <mergeCell ref="AC46:AE46"/>
    <mergeCell ref="AC49:AE50"/>
    <mergeCell ref="AI47:AI48"/>
    <mergeCell ref="AI12:AI14"/>
    <mergeCell ref="AO12:AO14"/>
    <mergeCell ref="AK51:AK52"/>
    <mergeCell ref="AK53:AK59"/>
    <mergeCell ref="AM47:AM48"/>
    <mergeCell ref="AM49:AM50"/>
    <mergeCell ref="AM51:AM52"/>
    <mergeCell ref="AM53:AM59"/>
    <mergeCell ref="AI49:AI50"/>
    <mergeCell ref="AI51:AI52"/>
    <mergeCell ref="AI53:AI59"/>
    <mergeCell ref="AJ47:AJ48"/>
    <mergeCell ref="AJ49:AJ50"/>
    <mergeCell ref="AM26:AM27"/>
    <mergeCell ref="AD17:AD18"/>
    <mergeCell ref="AF17:AF18"/>
    <mergeCell ref="AF12:AF14"/>
    <mergeCell ref="AD12:AD14"/>
    <mergeCell ref="AN49:AN50"/>
    <mergeCell ref="AN51:AN52"/>
    <mergeCell ref="AN53:AN59"/>
    <mergeCell ref="BB26:BB27"/>
    <mergeCell ref="BC26:BC27"/>
    <mergeCell ref="BD26:BD27"/>
    <mergeCell ref="BE26:BE27"/>
    <mergeCell ref="AX49:BA51"/>
    <mergeCell ref="BE49:BE51"/>
    <mergeCell ref="BF49:BF51"/>
    <mergeCell ref="BI49:BI51"/>
    <mergeCell ref="AX7:BA7"/>
    <mergeCell ref="AX8:BA8"/>
    <mergeCell ref="BC19:BC25"/>
    <mergeCell ref="BD19:BD25"/>
    <mergeCell ref="BE19:BE25"/>
    <mergeCell ref="BF19:BF25"/>
    <mergeCell ref="BG19:BG25"/>
    <mergeCell ref="BH19:BH25"/>
    <mergeCell ref="BI19:BI25"/>
    <mergeCell ref="BF26:BF27"/>
    <mergeCell ref="AX9:BA9"/>
    <mergeCell ref="AX10:BA11"/>
    <mergeCell ref="AX12:BA14"/>
    <mergeCell ref="AX15:BA16"/>
    <mergeCell ref="AX17:BA17"/>
    <mergeCell ref="AX18:BA18"/>
    <mergeCell ref="BL31:BN33"/>
    <mergeCell ref="BL34:BN35"/>
    <mergeCell ref="BL36:BN37"/>
    <mergeCell ref="BL38:BN43"/>
    <mergeCell ref="BK26:BK27"/>
    <mergeCell ref="BL26:BL27"/>
    <mergeCell ref="BM26:BM27"/>
    <mergeCell ref="BN26:BN27"/>
    <mergeCell ref="BL19:BL25"/>
    <mergeCell ref="BM19:BM25"/>
    <mergeCell ref="BN19:BN25"/>
    <mergeCell ref="BK19:BK25"/>
    <mergeCell ref="BL28:BN30"/>
    <mergeCell ref="H18:H19"/>
    <mergeCell ref="K18:K19"/>
    <mergeCell ref="N18:N19"/>
    <mergeCell ref="I45:I46"/>
    <mergeCell ref="I47:I48"/>
    <mergeCell ref="I49:I50"/>
    <mergeCell ref="I51:I52"/>
    <mergeCell ref="I53:I59"/>
    <mergeCell ref="M45:M46"/>
    <mergeCell ref="J45:J46"/>
    <mergeCell ref="J47:J48"/>
    <mergeCell ref="J49:J50"/>
    <mergeCell ref="J51:J52"/>
    <mergeCell ref="J53:J59"/>
    <mergeCell ref="K45:K46"/>
    <mergeCell ref="L45:L46"/>
    <mergeCell ref="M47:M48"/>
    <mergeCell ref="M49:M50"/>
    <mergeCell ref="M51:M52"/>
    <mergeCell ref="M20:M26"/>
    <mergeCell ref="N20:N26"/>
    <mergeCell ref="K47:K48"/>
    <mergeCell ref="L47:L48"/>
    <mergeCell ref="K51:K52"/>
    <mergeCell ref="A51:C52"/>
    <mergeCell ref="E53:G59"/>
    <mergeCell ref="E51:G52"/>
    <mergeCell ref="E49:G50"/>
    <mergeCell ref="E47:G48"/>
    <mergeCell ref="E45:G46"/>
    <mergeCell ref="H47:H48"/>
    <mergeCell ref="H45:H46"/>
    <mergeCell ref="H51:H52"/>
    <mergeCell ref="H49:H50"/>
    <mergeCell ref="H53:H59"/>
    <mergeCell ref="A53:C59"/>
    <mergeCell ref="L51:L52"/>
    <mergeCell ref="K53:K59"/>
    <mergeCell ref="L53:L59"/>
    <mergeCell ref="P45:P46"/>
    <mergeCell ref="P49:P50"/>
    <mergeCell ref="P51:P52"/>
    <mergeCell ref="P53:P59"/>
    <mergeCell ref="N53:N59"/>
    <mergeCell ref="O45:O46"/>
    <mergeCell ref="O47:O48"/>
    <mergeCell ref="O49:O50"/>
    <mergeCell ref="O51:O52"/>
    <mergeCell ref="N45:N46"/>
    <mergeCell ref="N47:N48"/>
    <mergeCell ref="N49:N50"/>
    <mergeCell ref="N51:N52"/>
    <mergeCell ref="M53:M59"/>
    <mergeCell ref="Y47:AA48"/>
    <mergeCell ref="Y49:AA50"/>
    <mergeCell ref="Y51:AA52"/>
    <mergeCell ref="Y53:AA59"/>
    <mergeCell ref="E44:G44"/>
    <mergeCell ref="A44:C44"/>
    <mergeCell ref="E60:G60"/>
    <mergeCell ref="Q45:Q46"/>
    <mergeCell ref="R45:R46"/>
    <mergeCell ref="Q47:Q48"/>
    <mergeCell ref="R47:R48"/>
    <mergeCell ref="Q49:Q50"/>
    <mergeCell ref="R49:R50"/>
    <mergeCell ref="Q51:Q52"/>
    <mergeCell ref="R51:R52"/>
    <mergeCell ref="Q53:Q59"/>
    <mergeCell ref="R53:R59"/>
    <mergeCell ref="A45:C46"/>
    <mergeCell ref="A47:C48"/>
    <mergeCell ref="A49:C50"/>
    <mergeCell ref="O53:O59"/>
    <mergeCell ref="P47:P48"/>
    <mergeCell ref="K49:K50"/>
    <mergeCell ref="L49:L50"/>
    <mergeCell ref="AO47:AO48"/>
    <mergeCell ref="AP47:AP48"/>
    <mergeCell ref="AO49:AO50"/>
    <mergeCell ref="AP49:AP50"/>
    <mergeCell ref="AO51:AO52"/>
    <mergeCell ref="AP51:AP52"/>
    <mergeCell ref="AO53:AO59"/>
    <mergeCell ref="AP53:AP59"/>
    <mergeCell ref="AB47:AB48"/>
    <mergeCell ref="AB49:AB50"/>
    <mergeCell ref="AB51:AB52"/>
    <mergeCell ref="AB53:AB59"/>
    <mergeCell ref="AF47:AF48"/>
    <mergeCell ref="AF49:AF50"/>
    <mergeCell ref="AF51:AF52"/>
    <mergeCell ref="AF53:AF59"/>
    <mergeCell ref="AG47:AG48"/>
    <mergeCell ref="AG49:AG50"/>
    <mergeCell ref="AG51:AG52"/>
    <mergeCell ref="AG53:AG59"/>
    <mergeCell ref="AC47:AE48"/>
    <mergeCell ref="AC53:AE59"/>
    <mergeCell ref="AC51:AE5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26"/>
  <sheetViews>
    <sheetView topLeftCell="A4" workbookViewId="0">
      <selection activeCell="C24" sqref="C24:D24"/>
    </sheetView>
  </sheetViews>
  <sheetFormatPr baseColWidth="10" defaultRowHeight="15" x14ac:dyDescent="0.25"/>
  <sheetData>
    <row r="8" spans="1:8" ht="15.75" thickBot="1" x14ac:dyDescent="0.3"/>
    <row r="9" spans="1:8" ht="15.75" thickBot="1" x14ac:dyDescent="0.3">
      <c r="A9" s="916" t="s">
        <v>700</v>
      </c>
      <c r="B9" s="917"/>
      <c r="C9" s="913" t="s">
        <v>701</v>
      </c>
      <c r="D9" s="914"/>
      <c r="E9" s="915" t="s">
        <v>699</v>
      </c>
      <c r="F9" s="914"/>
      <c r="G9" s="891"/>
      <c r="H9" s="891"/>
    </row>
    <row r="10" spans="1:8" ht="15" customHeight="1" x14ac:dyDescent="0.25">
      <c r="A10" s="905" t="s">
        <v>608</v>
      </c>
      <c r="B10" s="906"/>
      <c r="C10" s="898" t="s">
        <v>509</v>
      </c>
      <c r="D10" s="896"/>
      <c r="E10" s="898" t="s">
        <v>702</v>
      </c>
      <c r="F10" s="896"/>
      <c r="G10" s="891"/>
      <c r="H10" s="891"/>
    </row>
    <row r="11" spans="1:8" x14ac:dyDescent="0.25">
      <c r="A11" s="907"/>
      <c r="B11" s="908"/>
      <c r="C11" s="918" t="s">
        <v>29</v>
      </c>
      <c r="D11" s="919"/>
      <c r="E11" s="918" t="s">
        <v>715</v>
      </c>
      <c r="F11" s="919"/>
      <c r="G11" s="891"/>
      <c r="H11" s="891"/>
    </row>
    <row r="12" spans="1:8" x14ac:dyDescent="0.25">
      <c r="A12" s="907"/>
      <c r="B12" s="908"/>
      <c r="C12" s="899" t="s">
        <v>22</v>
      </c>
      <c r="D12" s="897"/>
      <c r="E12" s="911" t="s">
        <v>716</v>
      </c>
      <c r="F12" s="912"/>
    </row>
    <row r="13" spans="1:8" ht="15.75" thickBot="1" x14ac:dyDescent="0.3">
      <c r="A13" s="909"/>
      <c r="B13" s="910"/>
      <c r="C13" s="900" t="s">
        <v>20</v>
      </c>
      <c r="D13" s="901"/>
      <c r="E13" s="900" t="s">
        <v>703</v>
      </c>
      <c r="F13" s="901"/>
      <c r="G13" s="891"/>
      <c r="H13" s="891"/>
    </row>
    <row r="14" spans="1:8" x14ac:dyDescent="0.25">
      <c r="A14" s="885" t="s">
        <v>706</v>
      </c>
      <c r="B14" s="886"/>
      <c r="C14" s="902" t="s">
        <v>704</v>
      </c>
      <c r="D14" s="903"/>
      <c r="E14" s="904" t="s">
        <v>707</v>
      </c>
      <c r="F14" s="903"/>
      <c r="G14" s="891"/>
      <c r="H14" s="891"/>
    </row>
    <row r="15" spans="1:8" x14ac:dyDescent="0.25">
      <c r="A15" s="887"/>
      <c r="B15" s="888"/>
      <c r="C15" s="899" t="s">
        <v>20</v>
      </c>
      <c r="D15" s="897"/>
      <c r="E15" s="552" t="s">
        <v>708</v>
      </c>
      <c r="F15" s="897"/>
      <c r="G15" s="891"/>
      <c r="H15" s="891"/>
    </row>
    <row r="16" spans="1:8" x14ac:dyDescent="0.25">
      <c r="A16" s="887"/>
      <c r="B16" s="888"/>
      <c r="C16" s="899" t="s">
        <v>705</v>
      </c>
      <c r="D16" s="897"/>
      <c r="E16" s="552" t="s">
        <v>709</v>
      </c>
      <c r="F16" s="897"/>
      <c r="G16" s="891"/>
      <c r="H16" s="891"/>
    </row>
    <row r="17" spans="1:8" ht="15.75" thickBot="1" x14ac:dyDescent="0.3">
      <c r="A17" s="889"/>
      <c r="B17" s="890"/>
      <c r="C17" s="892" t="s">
        <v>22</v>
      </c>
      <c r="D17" s="893"/>
      <c r="E17" s="894" t="s">
        <v>710</v>
      </c>
      <c r="F17" s="893"/>
      <c r="G17" s="891"/>
      <c r="H17" s="891"/>
    </row>
    <row r="18" spans="1:8" x14ac:dyDescent="0.25">
      <c r="A18" s="885" t="s">
        <v>711</v>
      </c>
      <c r="B18" s="886"/>
      <c r="C18" s="898" t="s">
        <v>19</v>
      </c>
      <c r="D18" s="896"/>
      <c r="E18" s="895" t="s">
        <v>712</v>
      </c>
      <c r="F18" s="896"/>
      <c r="G18" s="891"/>
      <c r="H18" s="891"/>
    </row>
    <row r="19" spans="1:8" x14ac:dyDescent="0.25">
      <c r="A19" s="887"/>
      <c r="B19" s="888"/>
      <c r="C19" s="899" t="s">
        <v>109</v>
      </c>
      <c r="D19" s="897"/>
      <c r="E19" s="552" t="s">
        <v>713</v>
      </c>
      <c r="F19" s="897"/>
      <c r="G19" s="891"/>
      <c r="H19" s="891"/>
    </row>
    <row r="20" spans="1:8" ht="15.75" thickBot="1" x14ac:dyDescent="0.3">
      <c r="A20" s="889"/>
      <c r="B20" s="890"/>
      <c r="C20" s="892" t="s">
        <v>23</v>
      </c>
      <c r="D20" s="893"/>
      <c r="E20" s="894" t="s">
        <v>714</v>
      </c>
      <c r="F20" s="893"/>
      <c r="G20" s="891"/>
      <c r="H20" s="891"/>
    </row>
    <row r="21" spans="1:8" x14ac:dyDescent="0.25">
      <c r="A21" s="891"/>
      <c r="B21" s="891"/>
      <c r="C21" s="891"/>
      <c r="D21" s="891"/>
      <c r="E21" s="891"/>
      <c r="F21" s="891"/>
      <c r="G21" s="891"/>
      <c r="H21" s="891"/>
    </row>
    <row r="22" spans="1:8" x14ac:dyDescent="0.25">
      <c r="A22" s="891"/>
      <c r="B22" s="891"/>
      <c r="C22" s="891"/>
      <c r="D22" s="891"/>
      <c r="E22" s="891"/>
      <c r="F22" s="891"/>
      <c r="G22" s="891"/>
      <c r="H22" s="891"/>
    </row>
    <row r="23" spans="1:8" x14ac:dyDescent="0.25">
      <c r="A23" s="891"/>
      <c r="B23" s="891"/>
      <c r="C23" s="891"/>
      <c r="D23" s="891"/>
      <c r="E23" s="891"/>
      <c r="F23" s="891"/>
      <c r="G23" s="891"/>
      <c r="H23" s="891"/>
    </row>
    <row r="24" spans="1:8" x14ac:dyDescent="0.25">
      <c r="A24" s="891"/>
      <c r="B24" s="891"/>
      <c r="C24" s="891"/>
      <c r="D24" s="891"/>
      <c r="E24" s="891"/>
      <c r="F24" s="891"/>
      <c r="G24" s="891"/>
      <c r="H24" s="891"/>
    </row>
    <row r="25" spans="1:8" x14ac:dyDescent="0.25">
      <c r="A25" s="891"/>
      <c r="B25" s="891"/>
      <c r="C25" s="891"/>
      <c r="D25" s="891"/>
      <c r="E25" s="891"/>
      <c r="F25" s="891"/>
      <c r="G25" s="891"/>
      <c r="H25" s="891"/>
    </row>
    <row r="26" spans="1:8" x14ac:dyDescent="0.25">
      <c r="A26" s="891"/>
      <c r="B26" s="891"/>
      <c r="C26" s="891"/>
      <c r="D26" s="891"/>
      <c r="E26" s="891"/>
      <c r="F26" s="891"/>
      <c r="G26" s="891"/>
      <c r="H26" s="891"/>
    </row>
  </sheetData>
  <mergeCells count="63">
    <mergeCell ref="C9:D9"/>
    <mergeCell ref="E9:F9"/>
    <mergeCell ref="A9:B9"/>
    <mergeCell ref="C11:D11"/>
    <mergeCell ref="E11:F11"/>
    <mergeCell ref="C13:D13"/>
    <mergeCell ref="E13:F13"/>
    <mergeCell ref="C14:D14"/>
    <mergeCell ref="E14:F14"/>
    <mergeCell ref="A10:B13"/>
    <mergeCell ref="C10:D10"/>
    <mergeCell ref="E10:F10"/>
    <mergeCell ref="E12:F12"/>
    <mergeCell ref="C12:D12"/>
    <mergeCell ref="G16:H16"/>
    <mergeCell ref="G17:H17"/>
    <mergeCell ref="G18:H18"/>
    <mergeCell ref="G19:H19"/>
    <mergeCell ref="A14:B17"/>
    <mergeCell ref="E15:F15"/>
    <mergeCell ref="C15:D15"/>
    <mergeCell ref="C16:D16"/>
    <mergeCell ref="C17:D17"/>
    <mergeCell ref="E16:F16"/>
    <mergeCell ref="E17:F17"/>
    <mergeCell ref="G9:H9"/>
    <mergeCell ref="G10:H10"/>
    <mergeCell ref="G11:H11"/>
    <mergeCell ref="G13:H13"/>
    <mergeCell ref="G15:H15"/>
    <mergeCell ref="G14:H14"/>
    <mergeCell ref="C25:D25"/>
    <mergeCell ref="C26:D26"/>
    <mergeCell ref="A21:B21"/>
    <mergeCell ref="A22:B22"/>
    <mergeCell ref="A23:B23"/>
    <mergeCell ref="A24:B24"/>
    <mergeCell ref="A25:B25"/>
    <mergeCell ref="A26:B26"/>
    <mergeCell ref="G25:H25"/>
    <mergeCell ref="G26:H26"/>
    <mergeCell ref="E21:F21"/>
    <mergeCell ref="E22:F22"/>
    <mergeCell ref="E23:F23"/>
    <mergeCell ref="E24:F24"/>
    <mergeCell ref="E25:F25"/>
    <mergeCell ref="E26:F26"/>
    <mergeCell ref="A18:B20"/>
    <mergeCell ref="G21:H21"/>
    <mergeCell ref="G22:H22"/>
    <mergeCell ref="G23:H23"/>
    <mergeCell ref="G24:H24"/>
    <mergeCell ref="C21:D21"/>
    <mergeCell ref="C22:D22"/>
    <mergeCell ref="C23:D23"/>
    <mergeCell ref="C24:D24"/>
    <mergeCell ref="G20:H20"/>
    <mergeCell ref="C20:D20"/>
    <mergeCell ref="E20:F20"/>
    <mergeCell ref="E18:F18"/>
    <mergeCell ref="E19:F19"/>
    <mergeCell ref="C18:D18"/>
    <mergeCell ref="C19:D1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Q82"/>
  <sheetViews>
    <sheetView topLeftCell="A76" zoomScale="70" zoomScaleNormal="70" workbookViewId="0">
      <selection activeCell="T23" sqref="T23"/>
    </sheetView>
  </sheetViews>
  <sheetFormatPr baseColWidth="10" defaultRowHeight="15" x14ac:dyDescent="0.25"/>
  <sheetData>
    <row r="5" spans="4:17" ht="15.75" thickBot="1" x14ac:dyDescent="0.3"/>
    <row r="6" spans="4:17" x14ac:dyDescent="0.25">
      <c r="D6" s="943" t="s">
        <v>517</v>
      </c>
      <c r="E6" s="944"/>
      <c r="F6" s="923" t="s">
        <v>520</v>
      </c>
      <c r="G6" s="923"/>
      <c r="H6" s="923"/>
      <c r="I6" s="924"/>
      <c r="L6" s="925" t="s">
        <v>517</v>
      </c>
      <c r="M6" s="926"/>
      <c r="N6" s="923" t="s">
        <v>533</v>
      </c>
      <c r="O6" s="923"/>
      <c r="P6" s="923"/>
      <c r="Q6" s="924"/>
    </row>
    <row r="7" spans="4:17" ht="15" customHeight="1" x14ac:dyDescent="0.25">
      <c r="D7" s="929" t="s">
        <v>518</v>
      </c>
      <c r="E7" s="930"/>
      <c r="F7" s="941" t="s">
        <v>521</v>
      </c>
      <c r="G7" s="542"/>
      <c r="H7" s="542"/>
      <c r="I7" s="942"/>
      <c r="L7" s="927" t="s">
        <v>529</v>
      </c>
      <c r="M7" s="928"/>
      <c r="N7" s="755" t="s">
        <v>534</v>
      </c>
      <c r="O7" s="755"/>
      <c r="P7" s="755"/>
      <c r="Q7" s="949"/>
    </row>
    <row r="8" spans="4:17" ht="15" customHeight="1" x14ac:dyDescent="0.25">
      <c r="D8" s="929" t="s">
        <v>528</v>
      </c>
      <c r="E8" s="930"/>
      <c r="F8" s="931" t="s">
        <v>522</v>
      </c>
      <c r="G8" s="931"/>
      <c r="H8" s="931"/>
      <c r="I8" s="932"/>
      <c r="L8" s="927"/>
      <c r="M8" s="928"/>
      <c r="N8" s="755"/>
      <c r="O8" s="755"/>
      <c r="P8" s="755"/>
      <c r="Q8" s="949"/>
    </row>
    <row r="9" spans="4:17" x14ac:dyDescent="0.25">
      <c r="D9" s="929"/>
      <c r="E9" s="930"/>
      <c r="F9" s="931"/>
      <c r="G9" s="931"/>
      <c r="H9" s="931"/>
      <c r="I9" s="932"/>
      <c r="L9" s="927"/>
      <c r="M9" s="928"/>
      <c r="N9" s="755"/>
      <c r="O9" s="755"/>
      <c r="P9" s="755"/>
      <c r="Q9" s="949"/>
    </row>
    <row r="10" spans="4:17" x14ac:dyDescent="0.25">
      <c r="D10" s="929" t="s">
        <v>519</v>
      </c>
      <c r="E10" s="930"/>
      <c r="F10" s="931" t="s">
        <v>523</v>
      </c>
      <c r="G10" s="931"/>
      <c r="H10" s="931"/>
      <c r="I10" s="932"/>
      <c r="L10" s="927"/>
      <c r="M10" s="928"/>
      <c r="N10" s="755"/>
      <c r="O10" s="755"/>
      <c r="P10" s="755"/>
      <c r="Q10" s="949"/>
    </row>
    <row r="11" spans="4:17" x14ac:dyDescent="0.25">
      <c r="D11" s="929"/>
      <c r="E11" s="930"/>
      <c r="F11" s="931"/>
      <c r="G11" s="931"/>
      <c r="H11" s="931"/>
      <c r="I11" s="932"/>
      <c r="L11" s="927" t="s">
        <v>530</v>
      </c>
      <c r="M11" s="928"/>
      <c r="N11" s="945" t="s">
        <v>535</v>
      </c>
      <c r="O11" s="945"/>
      <c r="P11" s="945"/>
      <c r="Q11" s="946"/>
    </row>
    <row r="12" spans="4:17" x14ac:dyDescent="0.25">
      <c r="D12" s="937" t="s">
        <v>527</v>
      </c>
      <c r="E12" s="938"/>
      <c r="F12" s="939" t="s">
        <v>524</v>
      </c>
      <c r="G12" s="939"/>
      <c r="H12" s="939"/>
      <c r="I12" s="940"/>
      <c r="L12" s="927"/>
      <c r="M12" s="928"/>
      <c r="N12" s="945"/>
      <c r="O12" s="945"/>
      <c r="P12" s="945"/>
      <c r="Q12" s="946"/>
    </row>
    <row r="13" spans="4:17" ht="15" customHeight="1" x14ac:dyDescent="0.25">
      <c r="D13" s="929" t="s">
        <v>526</v>
      </c>
      <c r="E13" s="930"/>
      <c r="F13" s="931" t="s">
        <v>525</v>
      </c>
      <c r="G13" s="931"/>
      <c r="H13" s="931"/>
      <c r="I13" s="932"/>
      <c r="L13" s="927" t="s">
        <v>531</v>
      </c>
      <c r="M13" s="928"/>
      <c r="N13" s="945" t="s">
        <v>536</v>
      </c>
      <c r="O13" s="945"/>
      <c r="P13" s="945"/>
      <c r="Q13" s="946"/>
    </row>
    <row r="14" spans="4:17" x14ac:dyDescent="0.25">
      <c r="D14" s="929"/>
      <c r="E14" s="930"/>
      <c r="F14" s="931"/>
      <c r="G14" s="931"/>
      <c r="H14" s="931"/>
      <c r="I14" s="932"/>
      <c r="L14" s="927"/>
      <c r="M14" s="928"/>
      <c r="N14" s="945"/>
      <c r="O14" s="945"/>
      <c r="P14" s="945"/>
      <c r="Q14" s="946"/>
    </row>
    <row r="15" spans="4:17" ht="15" customHeight="1" x14ac:dyDescent="0.25">
      <c r="D15" s="929"/>
      <c r="E15" s="930"/>
      <c r="F15" s="931"/>
      <c r="G15" s="931"/>
      <c r="H15" s="931"/>
      <c r="I15" s="932"/>
      <c r="L15" s="947" t="s">
        <v>532</v>
      </c>
      <c r="M15" s="948"/>
      <c r="N15" s="755" t="s">
        <v>537</v>
      </c>
      <c r="O15" s="755"/>
      <c r="P15" s="755"/>
      <c r="Q15" s="949"/>
    </row>
    <row r="16" spans="4:17" ht="15" customHeight="1" x14ac:dyDescent="0.25">
      <c r="D16" s="929"/>
      <c r="E16" s="930"/>
      <c r="F16" s="931"/>
      <c r="G16" s="931"/>
      <c r="H16" s="931"/>
      <c r="I16" s="932"/>
      <c r="L16" s="947"/>
      <c r="M16" s="948"/>
      <c r="N16" s="755"/>
      <c r="O16" s="755"/>
      <c r="P16" s="755"/>
      <c r="Q16" s="949"/>
    </row>
    <row r="17" spans="4:17" x14ac:dyDescent="0.25">
      <c r="D17" s="929"/>
      <c r="E17" s="930"/>
      <c r="F17" s="931"/>
      <c r="G17" s="931"/>
      <c r="H17" s="931"/>
      <c r="I17" s="932"/>
      <c r="L17" s="947"/>
      <c r="M17" s="948"/>
      <c r="N17" s="755"/>
      <c r="O17" s="755"/>
      <c r="P17" s="755"/>
      <c r="Q17" s="949"/>
    </row>
    <row r="18" spans="4:17" ht="15.75" thickBot="1" x14ac:dyDescent="0.3">
      <c r="D18" s="935"/>
      <c r="E18" s="936"/>
      <c r="F18" s="933"/>
      <c r="G18" s="933"/>
      <c r="H18" s="933"/>
      <c r="I18" s="934"/>
      <c r="L18" s="950" t="s">
        <v>539</v>
      </c>
      <c r="M18" s="951"/>
      <c r="N18" s="755" t="s">
        <v>538</v>
      </c>
      <c r="O18" s="755"/>
      <c r="P18" s="755"/>
      <c r="Q18" s="949"/>
    </row>
    <row r="19" spans="4:17" ht="15" customHeight="1" x14ac:dyDescent="0.25">
      <c r="L19" s="952"/>
      <c r="M19" s="953"/>
      <c r="N19" s="755"/>
      <c r="O19" s="755"/>
      <c r="P19" s="755"/>
      <c r="Q19" s="949"/>
    </row>
    <row r="20" spans="4:17" ht="15.75" thickBot="1" x14ac:dyDescent="0.3">
      <c r="L20" s="952"/>
      <c r="M20" s="953"/>
      <c r="N20" s="755"/>
      <c r="O20" s="755"/>
      <c r="P20" s="755"/>
      <c r="Q20" s="949"/>
    </row>
    <row r="21" spans="4:17" ht="15.75" thickBot="1" x14ac:dyDescent="0.3">
      <c r="D21" s="943" t="s">
        <v>517</v>
      </c>
      <c r="E21" s="944"/>
      <c r="F21" s="923" t="s">
        <v>540</v>
      </c>
      <c r="G21" s="923"/>
      <c r="H21" s="923"/>
      <c r="I21" s="924"/>
      <c r="L21" s="966" t="s">
        <v>557</v>
      </c>
      <c r="M21" s="967"/>
      <c r="N21" s="968" t="s">
        <v>558</v>
      </c>
      <c r="O21" s="968"/>
      <c r="P21" s="968"/>
      <c r="Q21" s="969"/>
    </row>
    <row r="22" spans="4:17" ht="15.75" thickBot="1" x14ac:dyDescent="0.3">
      <c r="D22" s="929" t="s">
        <v>518</v>
      </c>
      <c r="E22" s="930"/>
      <c r="F22" s="941" t="s">
        <v>542</v>
      </c>
      <c r="G22" s="542"/>
      <c r="H22" s="542"/>
      <c r="I22" s="942"/>
      <c r="L22" s="340"/>
      <c r="M22" s="340"/>
      <c r="N22" s="339"/>
      <c r="O22" s="339"/>
      <c r="P22" s="339"/>
      <c r="Q22" s="339"/>
    </row>
    <row r="23" spans="4:17" x14ac:dyDescent="0.25">
      <c r="D23" s="929" t="s">
        <v>528</v>
      </c>
      <c r="E23" s="930"/>
      <c r="F23" s="931" t="s">
        <v>543</v>
      </c>
      <c r="G23" s="931"/>
      <c r="H23" s="931"/>
      <c r="I23" s="932"/>
      <c r="L23" s="954" t="s">
        <v>517</v>
      </c>
      <c r="M23" s="955"/>
      <c r="N23" s="923" t="s">
        <v>551</v>
      </c>
      <c r="O23" s="923"/>
      <c r="P23" s="923"/>
      <c r="Q23" s="924"/>
    </row>
    <row r="24" spans="4:17" ht="15" customHeight="1" x14ac:dyDescent="0.25">
      <c r="D24" s="929"/>
      <c r="E24" s="930"/>
      <c r="F24" s="931"/>
      <c r="G24" s="931"/>
      <c r="H24" s="931"/>
      <c r="I24" s="932"/>
      <c r="L24" s="956" t="s">
        <v>528</v>
      </c>
      <c r="M24" s="957"/>
      <c r="N24" s="945" t="s">
        <v>553</v>
      </c>
      <c r="O24" s="945"/>
      <c r="P24" s="945"/>
      <c r="Q24" s="946"/>
    </row>
    <row r="25" spans="4:17" x14ac:dyDescent="0.25">
      <c r="D25" s="929" t="s">
        <v>519</v>
      </c>
      <c r="E25" s="930"/>
      <c r="F25" s="931" t="s">
        <v>544</v>
      </c>
      <c r="G25" s="931"/>
      <c r="H25" s="931"/>
      <c r="I25" s="932"/>
      <c r="L25" s="956"/>
      <c r="M25" s="957"/>
      <c r="N25" s="945"/>
      <c r="O25" s="945"/>
      <c r="P25" s="945"/>
      <c r="Q25" s="946"/>
    </row>
    <row r="26" spans="4:17" x14ac:dyDescent="0.25">
      <c r="D26" s="929"/>
      <c r="E26" s="930"/>
      <c r="F26" s="931"/>
      <c r="G26" s="931"/>
      <c r="H26" s="931"/>
      <c r="I26" s="932"/>
      <c r="L26" s="956"/>
      <c r="M26" s="957"/>
      <c r="N26" s="945"/>
      <c r="O26" s="945"/>
      <c r="P26" s="945"/>
      <c r="Q26" s="946"/>
    </row>
    <row r="27" spans="4:17" x14ac:dyDescent="0.25">
      <c r="D27" s="937" t="s">
        <v>527</v>
      </c>
      <c r="E27" s="938"/>
      <c r="F27" s="939" t="s">
        <v>545</v>
      </c>
      <c r="G27" s="939"/>
      <c r="H27" s="939"/>
      <c r="I27" s="940"/>
      <c r="L27" s="956"/>
      <c r="M27" s="957"/>
      <c r="N27" s="945"/>
      <c r="O27" s="945"/>
      <c r="P27" s="945"/>
      <c r="Q27" s="946"/>
    </row>
    <row r="28" spans="4:17" x14ac:dyDescent="0.25">
      <c r="D28" s="929" t="s">
        <v>526</v>
      </c>
      <c r="E28" s="930"/>
      <c r="F28" s="931" t="s">
        <v>546</v>
      </c>
      <c r="G28" s="931"/>
      <c r="H28" s="931"/>
      <c r="I28" s="932"/>
      <c r="L28" s="956" t="s">
        <v>556</v>
      </c>
      <c r="M28" s="957"/>
      <c r="N28" s="945" t="s">
        <v>552</v>
      </c>
      <c r="O28" s="945"/>
      <c r="P28" s="945"/>
      <c r="Q28" s="946"/>
    </row>
    <row r="29" spans="4:17" ht="15" customHeight="1" x14ac:dyDescent="0.25">
      <c r="D29" s="929"/>
      <c r="E29" s="930"/>
      <c r="F29" s="931"/>
      <c r="G29" s="931"/>
      <c r="H29" s="931"/>
      <c r="I29" s="932"/>
      <c r="L29" s="962" t="s">
        <v>554</v>
      </c>
      <c r="M29" s="963"/>
      <c r="N29" s="958" t="s">
        <v>555</v>
      </c>
      <c r="O29" s="958"/>
      <c r="P29" s="958"/>
      <c r="Q29" s="959"/>
    </row>
    <row r="30" spans="4:17" x14ac:dyDescent="0.25">
      <c r="D30" s="929"/>
      <c r="E30" s="930"/>
      <c r="F30" s="931"/>
      <c r="G30" s="931"/>
      <c r="H30" s="931"/>
      <c r="I30" s="932"/>
      <c r="L30" s="962"/>
      <c r="M30" s="963"/>
      <c r="N30" s="958"/>
      <c r="O30" s="958"/>
      <c r="P30" s="958"/>
      <c r="Q30" s="959"/>
    </row>
    <row r="31" spans="4:17" x14ac:dyDescent="0.25">
      <c r="D31" s="929"/>
      <c r="E31" s="930"/>
      <c r="F31" s="931"/>
      <c r="G31" s="931"/>
      <c r="H31" s="931"/>
      <c r="I31" s="932"/>
      <c r="L31" s="962"/>
      <c r="M31" s="963"/>
      <c r="N31" s="958"/>
      <c r="O31" s="958"/>
      <c r="P31" s="958"/>
      <c r="Q31" s="959"/>
    </row>
    <row r="32" spans="4:17" x14ac:dyDescent="0.25">
      <c r="D32" s="929"/>
      <c r="E32" s="930"/>
      <c r="F32" s="931"/>
      <c r="G32" s="931"/>
      <c r="H32" s="931"/>
      <c r="I32" s="932"/>
      <c r="L32" s="962"/>
      <c r="M32" s="963"/>
      <c r="N32" s="958"/>
      <c r="O32" s="958"/>
      <c r="P32" s="958"/>
      <c r="Q32" s="959"/>
    </row>
    <row r="33" spans="4:17" ht="15.75" thickBot="1" x14ac:dyDescent="0.3">
      <c r="D33" s="935"/>
      <c r="E33" s="936"/>
      <c r="F33" s="933"/>
      <c r="G33" s="933"/>
      <c r="H33" s="933"/>
      <c r="I33" s="934"/>
      <c r="L33" s="962"/>
      <c r="M33" s="963"/>
      <c r="N33" s="958"/>
      <c r="O33" s="958"/>
      <c r="P33" s="958"/>
      <c r="Q33" s="959"/>
    </row>
    <row r="34" spans="4:17" x14ac:dyDescent="0.25">
      <c r="L34" s="962"/>
      <c r="M34" s="963"/>
      <c r="N34" s="958"/>
      <c r="O34" s="958"/>
      <c r="P34" s="958"/>
      <c r="Q34" s="959"/>
    </row>
    <row r="35" spans="4:17" ht="15.75" thickBot="1" x14ac:dyDescent="0.3">
      <c r="L35" s="962"/>
      <c r="M35" s="963"/>
      <c r="N35" s="958"/>
      <c r="O35" s="958"/>
      <c r="P35" s="958"/>
      <c r="Q35" s="959"/>
    </row>
    <row r="36" spans="4:17" x14ac:dyDescent="0.25">
      <c r="D36" s="943" t="s">
        <v>517</v>
      </c>
      <c r="E36" s="944"/>
      <c r="F36" s="923" t="s">
        <v>541</v>
      </c>
      <c r="G36" s="923"/>
      <c r="H36" s="923"/>
      <c r="I36" s="924"/>
      <c r="L36" s="962"/>
      <c r="M36" s="963"/>
      <c r="N36" s="958"/>
      <c r="O36" s="958"/>
      <c r="P36" s="958"/>
      <c r="Q36" s="959"/>
    </row>
    <row r="37" spans="4:17" x14ac:dyDescent="0.25">
      <c r="D37" s="929" t="s">
        <v>518</v>
      </c>
      <c r="E37" s="930"/>
      <c r="F37" s="941" t="s">
        <v>547</v>
      </c>
      <c r="G37" s="542"/>
      <c r="H37" s="542"/>
      <c r="I37" s="942"/>
      <c r="L37" s="962"/>
      <c r="M37" s="963"/>
      <c r="N37" s="958"/>
      <c r="O37" s="958"/>
      <c r="P37" s="958"/>
      <c r="Q37" s="959"/>
    </row>
    <row r="38" spans="4:17" ht="15.75" thickBot="1" x14ac:dyDescent="0.3">
      <c r="D38" s="929" t="s">
        <v>528</v>
      </c>
      <c r="E38" s="930"/>
      <c r="F38" s="931" t="s">
        <v>548</v>
      </c>
      <c r="G38" s="931"/>
      <c r="H38" s="931"/>
      <c r="I38" s="932"/>
      <c r="L38" s="964"/>
      <c r="M38" s="965"/>
      <c r="N38" s="960"/>
      <c r="O38" s="960"/>
      <c r="P38" s="960"/>
      <c r="Q38" s="961"/>
    </row>
    <row r="39" spans="4:17" x14ac:dyDescent="0.25">
      <c r="D39" s="929"/>
      <c r="E39" s="930"/>
      <c r="F39" s="931"/>
      <c r="G39" s="931"/>
      <c r="H39" s="931"/>
      <c r="I39" s="932"/>
    </row>
    <row r="40" spans="4:17" x14ac:dyDescent="0.25">
      <c r="D40" s="929" t="s">
        <v>519</v>
      </c>
      <c r="E40" s="930"/>
      <c r="F40" s="931" t="s">
        <v>549</v>
      </c>
      <c r="G40" s="931"/>
      <c r="H40" s="931"/>
      <c r="I40" s="932"/>
    </row>
    <row r="41" spans="4:17" x14ac:dyDescent="0.25">
      <c r="D41" s="929"/>
      <c r="E41" s="930"/>
      <c r="F41" s="931"/>
      <c r="G41" s="931"/>
      <c r="H41" s="931"/>
      <c r="I41" s="932"/>
    </row>
    <row r="42" spans="4:17" x14ac:dyDescent="0.25">
      <c r="D42" s="937" t="s">
        <v>527</v>
      </c>
      <c r="E42" s="938"/>
      <c r="F42" s="939" t="s">
        <v>550</v>
      </c>
      <c r="G42" s="939"/>
      <c r="H42" s="939"/>
      <c r="I42" s="940"/>
    </row>
    <row r="43" spans="4:17" x14ac:dyDescent="0.25">
      <c r="D43" s="929" t="s">
        <v>526</v>
      </c>
      <c r="E43" s="930"/>
      <c r="F43" s="931" t="s">
        <v>546</v>
      </c>
      <c r="G43" s="931"/>
      <c r="H43" s="931"/>
      <c r="I43" s="932"/>
    </row>
    <row r="44" spans="4:17" x14ac:dyDescent="0.25">
      <c r="D44" s="929"/>
      <c r="E44" s="930"/>
      <c r="F44" s="931"/>
      <c r="G44" s="931"/>
      <c r="H44" s="931"/>
      <c r="I44" s="932"/>
    </row>
    <row r="45" spans="4:17" x14ac:dyDescent="0.25">
      <c r="D45" s="929"/>
      <c r="E45" s="930"/>
      <c r="F45" s="931"/>
      <c r="G45" s="931"/>
      <c r="H45" s="931"/>
      <c r="I45" s="932"/>
    </row>
    <row r="46" spans="4:17" x14ac:dyDescent="0.25">
      <c r="D46" s="929"/>
      <c r="E46" s="930"/>
      <c r="F46" s="931"/>
      <c r="G46" s="931"/>
      <c r="H46" s="931"/>
      <c r="I46" s="932"/>
    </row>
    <row r="47" spans="4:17" x14ac:dyDescent="0.25">
      <c r="D47" s="929"/>
      <c r="E47" s="930"/>
      <c r="F47" s="931"/>
      <c r="G47" s="931"/>
      <c r="H47" s="931"/>
      <c r="I47" s="932"/>
    </row>
    <row r="48" spans="4:17" ht="15.75" thickBot="1" x14ac:dyDescent="0.3">
      <c r="D48" s="935"/>
      <c r="E48" s="936"/>
      <c r="F48" s="933"/>
      <c r="G48" s="933"/>
      <c r="H48" s="933"/>
      <c r="I48" s="934"/>
    </row>
    <row r="52" spans="4:15" x14ac:dyDescent="0.25">
      <c r="D52" s="343"/>
      <c r="E52" s="344"/>
      <c r="F52" s="344"/>
      <c r="G52" s="345"/>
      <c r="H52" s="341"/>
      <c r="I52" s="342"/>
      <c r="J52" s="342"/>
      <c r="K52" s="342"/>
      <c r="L52" s="343"/>
      <c r="M52" s="344"/>
      <c r="N52" s="344"/>
      <c r="O52" s="345"/>
    </row>
    <row r="53" spans="4:15" x14ac:dyDescent="0.25">
      <c r="D53" s="346"/>
      <c r="E53" s="287"/>
      <c r="F53" s="287"/>
      <c r="G53" s="347"/>
      <c r="H53" s="346"/>
      <c r="I53" s="287"/>
      <c r="J53" s="287"/>
      <c r="K53" s="287"/>
      <c r="L53" s="346"/>
      <c r="M53" s="287"/>
      <c r="N53" s="287"/>
      <c r="O53" s="347"/>
    </row>
    <row r="54" spans="4:15" x14ac:dyDescent="0.25">
      <c r="D54" s="346"/>
      <c r="E54" s="287"/>
      <c r="F54" s="287"/>
      <c r="G54" s="347"/>
      <c r="H54" s="346"/>
      <c r="I54" s="287"/>
      <c r="J54" s="287"/>
      <c r="K54" s="287"/>
      <c r="L54" s="346"/>
      <c r="M54" s="287"/>
      <c r="N54" s="287"/>
      <c r="O54" s="347"/>
    </row>
    <row r="55" spans="4:15" x14ac:dyDescent="0.25">
      <c r="D55" s="346"/>
      <c r="E55" s="287"/>
      <c r="F55" s="287"/>
      <c r="G55" s="347"/>
      <c r="H55" s="346"/>
      <c r="I55" s="287"/>
      <c r="J55" s="287"/>
      <c r="K55" s="287"/>
      <c r="L55" s="346"/>
      <c r="M55" s="287"/>
      <c r="N55" s="287"/>
      <c r="O55" s="347"/>
    </row>
    <row r="56" spans="4:15" x14ac:dyDescent="0.25">
      <c r="D56" s="346"/>
      <c r="E56" s="287"/>
      <c r="F56" s="287"/>
      <c r="G56" s="347"/>
      <c r="H56" s="346"/>
      <c r="I56" s="287"/>
      <c r="J56" s="287"/>
      <c r="K56" s="287"/>
      <c r="L56" s="346"/>
      <c r="M56" s="287"/>
      <c r="N56" s="287"/>
      <c r="O56" s="347"/>
    </row>
    <row r="57" spans="4:15" x14ac:dyDescent="0.25">
      <c r="D57" s="346"/>
      <c r="E57" s="287"/>
      <c r="F57" s="287"/>
      <c r="G57" s="347"/>
      <c r="H57" s="346"/>
      <c r="I57" s="287"/>
      <c r="J57" s="287"/>
      <c r="K57" s="287"/>
      <c r="L57" s="346"/>
      <c r="M57" s="287"/>
      <c r="N57" s="287"/>
      <c r="O57" s="347"/>
    </row>
    <row r="58" spans="4:15" x14ac:dyDescent="0.25">
      <c r="D58" s="346"/>
      <c r="E58" s="287"/>
      <c r="F58" s="287"/>
      <c r="G58" s="347"/>
      <c r="H58" s="346"/>
      <c r="I58" s="287"/>
      <c r="J58" s="287"/>
      <c r="K58" s="287"/>
      <c r="L58" s="346"/>
      <c r="M58" s="287"/>
      <c r="N58" s="287"/>
      <c r="O58" s="347"/>
    </row>
    <row r="59" spans="4:15" x14ac:dyDescent="0.25">
      <c r="D59" s="346"/>
      <c r="E59" s="287"/>
      <c r="F59" s="287"/>
      <c r="G59" s="347"/>
      <c r="H59" s="346"/>
      <c r="I59" s="287"/>
      <c r="J59" s="287"/>
      <c r="K59" s="287"/>
      <c r="L59" s="346"/>
      <c r="M59" s="287"/>
      <c r="N59" s="287"/>
      <c r="O59" s="347"/>
    </row>
    <row r="60" spans="4:15" x14ac:dyDescent="0.25">
      <c r="D60" s="346"/>
      <c r="E60" s="287"/>
      <c r="F60" s="287"/>
      <c r="G60" s="347"/>
      <c r="H60" s="346"/>
      <c r="I60" s="287"/>
      <c r="J60" s="287"/>
      <c r="K60" s="287"/>
      <c r="L60" s="346"/>
      <c r="M60" s="287"/>
      <c r="N60" s="287"/>
      <c r="O60" s="347"/>
    </row>
    <row r="61" spans="4:15" x14ac:dyDescent="0.25">
      <c r="D61" s="941" t="s">
        <v>563</v>
      </c>
      <c r="E61" s="542"/>
      <c r="F61" s="542"/>
      <c r="G61" s="543"/>
      <c r="H61" s="554" t="s">
        <v>560</v>
      </c>
      <c r="I61" s="555"/>
      <c r="J61" s="555"/>
      <c r="K61" s="556"/>
      <c r="L61" s="554"/>
      <c r="M61" s="555"/>
      <c r="N61" s="555"/>
      <c r="O61" s="556"/>
    </row>
    <row r="62" spans="4:15" x14ac:dyDescent="0.25">
      <c r="D62" s="343"/>
      <c r="E62" s="344"/>
      <c r="F62" s="344"/>
      <c r="G62" s="345"/>
      <c r="H62" s="343"/>
      <c r="I62" s="344"/>
      <c r="J62" s="344"/>
      <c r="K62" s="345"/>
      <c r="L62" s="343"/>
      <c r="M62" s="344"/>
      <c r="N62" s="344"/>
      <c r="O62" s="345"/>
    </row>
    <row r="63" spans="4:15" x14ac:dyDescent="0.25">
      <c r="D63" s="346"/>
      <c r="E63" s="287"/>
      <c r="F63" s="287"/>
      <c r="G63" s="347"/>
      <c r="H63" s="346"/>
      <c r="I63" s="287"/>
      <c r="J63" s="287"/>
      <c r="K63" s="347"/>
      <c r="L63" s="346"/>
      <c r="M63" s="287"/>
      <c r="N63" s="287"/>
      <c r="O63" s="347"/>
    </row>
    <row r="64" spans="4:15" x14ac:dyDescent="0.25">
      <c r="D64" s="346"/>
      <c r="E64" s="287"/>
      <c r="F64" s="287"/>
      <c r="G64" s="347"/>
      <c r="H64" s="346"/>
      <c r="I64" s="287"/>
      <c r="J64" s="287"/>
      <c r="K64" s="347"/>
      <c r="L64" s="346"/>
      <c r="M64" s="287"/>
      <c r="N64" s="287"/>
      <c r="O64" s="347"/>
    </row>
    <row r="65" spans="4:15" x14ac:dyDescent="0.25">
      <c r="D65" s="346"/>
      <c r="E65" s="287"/>
      <c r="F65" s="287"/>
      <c r="G65" s="347"/>
      <c r="H65" s="346"/>
      <c r="I65" s="287"/>
      <c r="J65" s="287"/>
      <c r="K65" s="347"/>
      <c r="L65" s="346"/>
      <c r="M65" s="287"/>
      <c r="N65" s="287"/>
      <c r="O65" s="347"/>
    </row>
    <row r="66" spans="4:15" x14ac:dyDescent="0.25">
      <c r="D66" s="346"/>
      <c r="E66" s="287"/>
      <c r="F66" s="287"/>
      <c r="G66" s="347"/>
      <c r="H66" s="346"/>
      <c r="I66" s="287"/>
      <c r="J66" s="287"/>
      <c r="K66" s="347"/>
      <c r="L66" s="346"/>
      <c r="M66" s="287"/>
      <c r="N66" s="287"/>
      <c r="O66" s="347"/>
    </row>
    <row r="67" spans="4:15" x14ac:dyDescent="0.25">
      <c r="D67" s="346"/>
      <c r="E67" s="287"/>
      <c r="F67" s="287"/>
      <c r="G67" s="347"/>
      <c r="H67" s="346"/>
      <c r="I67" s="287"/>
      <c r="J67" s="287"/>
      <c r="K67" s="347"/>
      <c r="L67" s="346"/>
      <c r="M67" s="287"/>
      <c r="N67" s="287"/>
      <c r="O67" s="347"/>
    </row>
    <row r="68" spans="4:15" x14ac:dyDescent="0.25">
      <c r="D68" s="346"/>
      <c r="E68" s="287"/>
      <c r="F68" s="287"/>
      <c r="G68" s="347"/>
      <c r="H68" s="346"/>
      <c r="I68" s="287"/>
      <c r="J68" s="287"/>
      <c r="K68" s="347"/>
      <c r="L68" s="346"/>
      <c r="M68" s="287"/>
      <c r="N68" s="287"/>
      <c r="O68" s="347"/>
    </row>
    <row r="69" spans="4:15" x14ac:dyDescent="0.25">
      <c r="D69" s="346"/>
      <c r="E69" s="287"/>
      <c r="F69" s="287"/>
      <c r="G69" s="347"/>
      <c r="H69" s="346"/>
      <c r="I69" s="287"/>
      <c r="J69" s="287"/>
      <c r="K69" s="347"/>
      <c r="L69" s="346"/>
      <c r="M69" s="287"/>
      <c r="N69" s="287"/>
      <c r="O69" s="347"/>
    </row>
    <row r="70" spans="4:15" x14ac:dyDescent="0.25">
      <c r="D70" s="346"/>
      <c r="E70" s="287"/>
      <c r="F70" s="287"/>
      <c r="G70" s="347"/>
      <c r="H70" s="346"/>
      <c r="I70" s="287"/>
      <c r="J70" s="287"/>
      <c r="K70" s="347"/>
      <c r="L70" s="346"/>
      <c r="M70" s="287"/>
      <c r="N70" s="287"/>
      <c r="O70" s="347"/>
    </row>
    <row r="71" spans="4:15" x14ac:dyDescent="0.25">
      <c r="D71" s="941" t="s">
        <v>562</v>
      </c>
      <c r="E71" s="542"/>
      <c r="F71" s="542"/>
      <c r="G71" s="543"/>
      <c r="H71" s="554" t="s">
        <v>559</v>
      </c>
      <c r="I71" s="555"/>
      <c r="J71" s="555"/>
      <c r="K71" s="556"/>
      <c r="L71" s="554"/>
      <c r="M71" s="555"/>
      <c r="N71" s="555"/>
      <c r="O71" s="556"/>
    </row>
    <row r="72" spans="4:15" x14ac:dyDescent="0.25">
      <c r="D72" s="343"/>
      <c r="E72" s="344"/>
      <c r="F72" s="344"/>
      <c r="G72" s="345"/>
      <c r="H72" s="343"/>
      <c r="I72" s="344"/>
      <c r="J72" s="344"/>
      <c r="K72" s="345"/>
      <c r="L72" s="231"/>
      <c r="M72" s="231"/>
      <c r="N72" s="231"/>
      <c r="O72" s="231"/>
    </row>
    <row r="73" spans="4:15" x14ac:dyDescent="0.25">
      <c r="D73" s="346"/>
      <c r="E73" s="287"/>
      <c r="F73" s="287"/>
      <c r="G73" s="347"/>
      <c r="H73" s="346"/>
      <c r="I73" s="287"/>
      <c r="J73" s="287"/>
      <c r="K73" s="347"/>
    </row>
    <row r="74" spans="4:15" x14ac:dyDescent="0.25">
      <c r="D74" s="346"/>
      <c r="E74" s="287"/>
      <c r="F74" s="287"/>
      <c r="G74" s="347"/>
      <c r="H74" s="346"/>
      <c r="I74" s="287"/>
      <c r="J74" s="287"/>
      <c r="K74" s="347"/>
    </row>
    <row r="75" spans="4:15" x14ac:dyDescent="0.25">
      <c r="D75" s="346"/>
      <c r="E75" s="287"/>
      <c r="F75" s="287"/>
      <c r="G75" s="347"/>
      <c r="H75" s="346"/>
      <c r="I75" s="287"/>
      <c r="J75" s="287"/>
      <c r="K75" s="347"/>
    </row>
    <row r="76" spans="4:15" x14ac:dyDescent="0.25">
      <c r="D76" s="346"/>
      <c r="E76" s="287"/>
      <c r="F76" s="287"/>
      <c r="G76" s="347"/>
      <c r="H76" s="346"/>
      <c r="I76" s="287"/>
      <c r="J76" s="287"/>
      <c r="K76" s="347"/>
    </row>
    <row r="77" spans="4:15" x14ac:dyDescent="0.25">
      <c r="D77" s="346"/>
      <c r="E77" s="287"/>
      <c r="F77" s="287"/>
      <c r="G77" s="347"/>
      <c r="H77" s="346"/>
      <c r="I77" s="287"/>
      <c r="J77" s="287"/>
      <c r="K77" s="347"/>
    </row>
    <row r="78" spans="4:15" x14ac:dyDescent="0.25">
      <c r="D78" s="346"/>
      <c r="E78" s="287"/>
      <c r="F78" s="287"/>
      <c r="G78" s="347"/>
      <c r="H78" s="346"/>
      <c r="I78" s="287"/>
      <c r="J78" s="287"/>
      <c r="K78" s="347"/>
    </row>
    <row r="79" spans="4:15" x14ac:dyDescent="0.25">
      <c r="D79" s="346"/>
      <c r="E79" s="287"/>
      <c r="F79" s="287"/>
      <c r="G79" s="347"/>
      <c r="H79" s="346"/>
      <c r="I79" s="287"/>
      <c r="J79" s="287"/>
      <c r="K79" s="347"/>
    </row>
    <row r="80" spans="4:15" x14ac:dyDescent="0.25">
      <c r="D80" s="346"/>
      <c r="E80" s="287"/>
      <c r="F80" s="287"/>
      <c r="G80" s="347"/>
      <c r="H80" s="346"/>
      <c r="I80" s="287"/>
      <c r="J80" s="287"/>
      <c r="K80" s="347"/>
    </row>
    <row r="81" spans="4:11" x14ac:dyDescent="0.25">
      <c r="D81" s="346"/>
      <c r="E81" s="287"/>
      <c r="F81" s="287"/>
      <c r="G81" s="347"/>
      <c r="H81" s="346"/>
      <c r="I81" s="287"/>
      <c r="J81" s="287"/>
      <c r="K81" s="347"/>
    </row>
    <row r="82" spans="4:11" x14ac:dyDescent="0.25">
      <c r="D82" s="920" t="s">
        <v>561</v>
      </c>
      <c r="E82" s="921"/>
      <c r="F82" s="921"/>
      <c r="G82" s="922"/>
      <c r="H82" s="920" t="s">
        <v>564</v>
      </c>
      <c r="I82" s="921"/>
      <c r="J82" s="921"/>
      <c r="K82" s="922"/>
    </row>
  </sheetData>
  <mergeCells count="66">
    <mergeCell ref="D61:G61"/>
    <mergeCell ref="D71:G71"/>
    <mergeCell ref="H61:K61"/>
    <mergeCell ref="H71:K71"/>
    <mergeCell ref="L61:O61"/>
    <mergeCell ref="L71:O71"/>
    <mergeCell ref="N28:Q28"/>
    <mergeCell ref="N29:Q38"/>
    <mergeCell ref="L29:M38"/>
    <mergeCell ref="L21:M21"/>
    <mergeCell ref="N21:Q21"/>
    <mergeCell ref="D43:E48"/>
    <mergeCell ref="F43:I48"/>
    <mergeCell ref="L23:M23"/>
    <mergeCell ref="N23:Q23"/>
    <mergeCell ref="N24:Q27"/>
    <mergeCell ref="L24:M27"/>
    <mergeCell ref="L28:M28"/>
    <mergeCell ref="D38:E39"/>
    <mergeCell ref="F38:I39"/>
    <mergeCell ref="D40:E41"/>
    <mergeCell ref="F40:I41"/>
    <mergeCell ref="D42:E42"/>
    <mergeCell ref="F42:I42"/>
    <mergeCell ref="D28:E33"/>
    <mergeCell ref="F28:I33"/>
    <mergeCell ref="D36:E36"/>
    <mergeCell ref="F36:I36"/>
    <mergeCell ref="D37:E37"/>
    <mergeCell ref="F37:I37"/>
    <mergeCell ref="D23:E24"/>
    <mergeCell ref="F23:I24"/>
    <mergeCell ref="D25:E26"/>
    <mergeCell ref="F25:I26"/>
    <mergeCell ref="D27:E27"/>
    <mergeCell ref="F27:I27"/>
    <mergeCell ref="N18:Q20"/>
    <mergeCell ref="L18:M20"/>
    <mergeCell ref="D21:E21"/>
    <mergeCell ref="F21:I21"/>
    <mergeCell ref="D22:E22"/>
    <mergeCell ref="F22:I22"/>
    <mergeCell ref="D6:E6"/>
    <mergeCell ref="D7:E7"/>
    <mergeCell ref="N11:Q12"/>
    <mergeCell ref="N13:Q14"/>
    <mergeCell ref="L15:M17"/>
    <mergeCell ref="N15:Q17"/>
    <mergeCell ref="L7:M10"/>
    <mergeCell ref="N7:Q10"/>
    <mergeCell ref="D82:G82"/>
    <mergeCell ref="H82:K82"/>
    <mergeCell ref="N6:Q6"/>
    <mergeCell ref="L6:M6"/>
    <mergeCell ref="L11:M12"/>
    <mergeCell ref="L13:M14"/>
    <mergeCell ref="D8:E9"/>
    <mergeCell ref="D10:E11"/>
    <mergeCell ref="F10:I11"/>
    <mergeCell ref="F13:I18"/>
    <mergeCell ref="D13:E18"/>
    <mergeCell ref="D12:E12"/>
    <mergeCell ref="F6:I6"/>
    <mergeCell ref="F12:I12"/>
    <mergeCell ref="F8:I9"/>
    <mergeCell ref="F7:I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4"/>
  <sheetViews>
    <sheetView topLeftCell="M1" workbookViewId="0">
      <selection activeCell="R18" sqref="R18"/>
    </sheetView>
  </sheetViews>
  <sheetFormatPr baseColWidth="10" defaultRowHeight="15" x14ac:dyDescent="0.25"/>
  <cols>
    <col min="7" max="7" width="14" customWidth="1"/>
    <col min="9" max="9" width="14.42578125" customWidth="1"/>
    <col min="11" max="11" width="35.28515625" customWidth="1"/>
    <col min="19" max="19" width="15.5703125" customWidth="1"/>
    <col min="20" max="20" width="15.28515625" customWidth="1"/>
  </cols>
  <sheetData>
    <row r="1" spans="2:20" x14ac:dyDescent="0.25">
      <c r="B1" s="602" t="s">
        <v>691</v>
      </c>
      <c r="C1" s="602"/>
      <c r="D1" s="602"/>
      <c r="E1" s="602"/>
      <c r="F1" s="602"/>
      <c r="G1" s="602"/>
      <c r="H1" s="602"/>
      <c r="I1" s="602"/>
      <c r="J1" s="602"/>
      <c r="K1" s="602"/>
    </row>
    <row r="2" spans="2:20" x14ac:dyDescent="0.25">
      <c r="B2" s="602"/>
      <c r="C2" s="602"/>
      <c r="D2" s="602"/>
      <c r="E2" s="602"/>
      <c r="F2" s="602"/>
      <c r="G2" s="602"/>
      <c r="H2" s="602"/>
      <c r="I2" s="602"/>
      <c r="J2" s="602"/>
      <c r="K2" s="602"/>
    </row>
    <row r="3" spans="2:20" x14ac:dyDescent="0.25">
      <c r="B3" s="602" t="s">
        <v>669</v>
      </c>
      <c r="C3" s="602"/>
      <c r="D3" s="602" t="s">
        <v>665</v>
      </c>
      <c r="E3" s="602"/>
      <c r="F3" s="602" t="s">
        <v>666</v>
      </c>
      <c r="G3" s="602"/>
      <c r="H3" s="602" t="s">
        <v>667</v>
      </c>
      <c r="I3" s="602"/>
      <c r="J3" s="602" t="s">
        <v>668</v>
      </c>
      <c r="K3" s="602"/>
    </row>
    <row r="4" spans="2:20" x14ac:dyDescent="0.25">
      <c r="B4" s="602"/>
      <c r="C4" s="602"/>
      <c r="D4" s="602"/>
      <c r="E4" s="602"/>
      <c r="F4" s="602"/>
      <c r="G4" s="602"/>
      <c r="H4" s="602"/>
      <c r="I4" s="602"/>
      <c r="J4" s="602"/>
      <c r="K4" s="602"/>
    </row>
    <row r="5" spans="2:20" ht="15.75" thickBot="1" x14ac:dyDescent="0.3">
      <c r="B5" s="629" t="s">
        <v>670</v>
      </c>
      <c r="C5" s="629"/>
      <c r="D5" s="756"/>
      <c r="E5" s="756"/>
      <c r="F5" s="756" t="s">
        <v>674</v>
      </c>
      <c r="G5" s="756"/>
      <c r="H5" s="973" t="s">
        <v>675</v>
      </c>
      <c r="I5" s="974"/>
      <c r="J5" s="756"/>
      <c r="K5" s="756"/>
    </row>
    <row r="6" spans="2:20" ht="15.75" thickBot="1" x14ac:dyDescent="0.3">
      <c r="B6" s="629"/>
      <c r="C6" s="629"/>
      <c r="D6" s="756"/>
      <c r="E6" s="756"/>
      <c r="F6" s="756"/>
      <c r="G6" s="756"/>
      <c r="H6" s="975"/>
      <c r="I6" s="976"/>
      <c r="J6" s="756"/>
      <c r="K6" s="756"/>
      <c r="Q6" s="970" t="s">
        <v>717</v>
      </c>
      <c r="R6" s="971"/>
      <c r="S6" s="460" t="s">
        <v>718</v>
      </c>
      <c r="T6" s="461" t="s">
        <v>719</v>
      </c>
    </row>
    <row r="7" spans="2:20" ht="15.75" x14ac:dyDescent="0.25">
      <c r="B7" s="629"/>
      <c r="C7" s="629"/>
      <c r="D7" s="756"/>
      <c r="E7" s="756"/>
      <c r="F7" s="756"/>
      <c r="G7" s="756"/>
      <c r="H7" s="973" t="s">
        <v>676</v>
      </c>
      <c r="I7" s="974"/>
      <c r="J7" s="756"/>
      <c r="K7" s="756"/>
      <c r="Q7" s="972" t="s">
        <v>720</v>
      </c>
      <c r="R7" s="972"/>
      <c r="S7" s="464">
        <v>53540000</v>
      </c>
      <c r="T7" s="465">
        <v>27730.6</v>
      </c>
    </row>
    <row r="8" spans="2:20" ht="15.75" x14ac:dyDescent="0.25">
      <c r="B8" s="629"/>
      <c r="C8" s="629"/>
      <c r="D8" s="756"/>
      <c r="E8" s="756"/>
      <c r="F8" s="756"/>
      <c r="G8" s="756"/>
      <c r="H8" s="975"/>
      <c r="I8" s="976"/>
      <c r="J8" s="756"/>
      <c r="K8" s="756"/>
      <c r="Q8" s="602" t="s">
        <v>721</v>
      </c>
      <c r="R8" s="602"/>
      <c r="S8" s="463">
        <v>62253539.090000004</v>
      </c>
      <c r="T8" s="463">
        <v>32274.3</v>
      </c>
    </row>
    <row r="9" spans="2:20" ht="15.75" x14ac:dyDescent="0.25">
      <c r="B9" s="629"/>
      <c r="C9" s="629"/>
      <c r="D9" s="756"/>
      <c r="E9" s="756"/>
      <c r="F9" s="756"/>
      <c r="G9" s="756"/>
      <c r="H9" s="973" t="s">
        <v>677</v>
      </c>
      <c r="I9" s="974"/>
      <c r="J9" s="756"/>
      <c r="K9" s="756"/>
      <c r="Q9" s="602" t="s">
        <v>723</v>
      </c>
      <c r="R9" s="602"/>
      <c r="S9" s="463">
        <v>62257114.399999999</v>
      </c>
      <c r="T9" s="463">
        <v>33924.300000000003</v>
      </c>
    </row>
    <row r="10" spans="2:20" ht="15.75" x14ac:dyDescent="0.25">
      <c r="B10" s="629"/>
      <c r="C10" s="629"/>
      <c r="D10" s="756"/>
      <c r="E10" s="756"/>
      <c r="F10" s="756"/>
      <c r="G10" s="756"/>
      <c r="H10" s="975"/>
      <c r="I10" s="976"/>
      <c r="J10" s="756"/>
      <c r="K10" s="756"/>
      <c r="Q10" s="602" t="s">
        <v>722</v>
      </c>
      <c r="R10" s="602"/>
      <c r="S10" s="463">
        <v>62630844.399999999</v>
      </c>
      <c r="T10" s="462">
        <v>34118.410000000003</v>
      </c>
    </row>
    <row r="11" spans="2:20" x14ac:dyDescent="0.25">
      <c r="B11" s="629" t="s">
        <v>671</v>
      </c>
      <c r="C11" s="629"/>
      <c r="D11" s="756"/>
      <c r="E11" s="756"/>
      <c r="F11" s="756" t="s">
        <v>678</v>
      </c>
      <c r="G11" s="756"/>
      <c r="H11" s="736" t="s">
        <v>681</v>
      </c>
      <c r="I11" s="738"/>
      <c r="J11" s="736" t="s">
        <v>682</v>
      </c>
      <c r="K11" s="738"/>
    </row>
    <row r="12" spans="2:20" x14ac:dyDescent="0.25">
      <c r="B12" s="629"/>
      <c r="C12" s="629"/>
      <c r="D12" s="756"/>
      <c r="E12" s="756"/>
      <c r="F12" s="756"/>
      <c r="G12" s="756"/>
      <c r="H12" s="739"/>
      <c r="I12" s="741"/>
      <c r="J12" s="739"/>
      <c r="K12" s="741"/>
    </row>
    <row r="13" spans="2:20" x14ac:dyDescent="0.25">
      <c r="B13" s="629"/>
      <c r="C13" s="629"/>
      <c r="D13" s="756"/>
      <c r="E13" s="756"/>
      <c r="F13" s="756" t="s">
        <v>679</v>
      </c>
      <c r="G13" s="756"/>
      <c r="H13" s="739"/>
      <c r="I13" s="741"/>
      <c r="J13" s="739"/>
      <c r="K13" s="741"/>
    </row>
    <row r="14" spans="2:20" x14ac:dyDescent="0.25">
      <c r="B14" s="629"/>
      <c r="C14" s="629"/>
      <c r="D14" s="756"/>
      <c r="E14" s="756"/>
      <c r="F14" s="756"/>
      <c r="G14" s="756"/>
      <c r="H14" s="739"/>
      <c r="I14" s="741"/>
      <c r="J14" s="739"/>
      <c r="K14" s="741"/>
    </row>
    <row r="15" spans="2:20" x14ac:dyDescent="0.25">
      <c r="B15" s="629"/>
      <c r="C15" s="629"/>
      <c r="D15" s="756"/>
      <c r="E15" s="756"/>
      <c r="F15" s="756" t="s">
        <v>680</v>
      </c>
      <c r="G15" s="756"/>
      <c r="H15" s="739"/>
      <c r="I15" s="741"/>
      <c r="J15" s="739"/>
      <c r="K15" s="741"/>
    </row>
    <row r="16" spans="2:20" x14ac:dyDescent="0.25">
      <c r="B16" s="629"/>
      <c r="C16" s="629"/>
      <c r="D16" s="756"/>
      <c r="E16" s="756"/>
      <c r="F16" s="756"/>
      <c r="G16" s="756"/>
      <c r="H16" s="742"/>
      <c r="I16" s="744"/>
      <c r="J16" s="742"/>
      <c r="K16" s="744"/>
    </row>
    <row r="17" spans="2:11" x14ac:dyDescent="0.25">
      <c r="B17" s="629" t="s">
        <v>673</v>
      </c>
      <c r="C17" s="629"/>
      <c r="D17" s="756"/>
      <c r="E17" s="756"/>
      <c r="F17" s="736" t="s">
        <v>683</v>
      </c>
      <c r="G17" s="738"/>
      <c r="H17" s="973" t="s">
        <v>684</v>
      </c>
      <c r="I17" s="974"/>
      <c r="J17" s="756"/>
      <c r="K17" s="756"/>
    </row>
    <row r="18" spans="2:11" x14ac:dyDescent="0.25">
      <c r="B18" s="629"/>
      <c r="C18" s="629"/>
      <c r="D18" s="756"/>
      <c r="E18" s="756"/>
      <c r="F18" s="739"/>
      <c r="G18" s="741"/>
      <c r="H18" s="975"/>
      <c r="I18" s="976"/>
      <c r="J18" s="756"/>
      <c r="K18" s="756"/>
    </row>
    <row r="19" spans="2:11" x14ac:dyDescent="0.25">
      <c r="B19" s="629"/>
      <c r="C19" s="629"/>
      <c r="D19" s="756"/>
      <c r="E19" s="756"/>
      <c r="F19" s="739"/>
      <c r="G19" s="741"/>
      <c r="H19" s="973" t="s">
        <v>685</v>
      </c>
      <c r="I19" s="974"/>
      <c r="J19" s="756"/>
      <c r="K19" s="756"/>
    </row>
    <row r="20" spans="2:11" x14ac:dyDescent="0.25">
      <c r="B20" s="629"/>
      <c r="C20" s="629"/>
      <c r="D20" s="756"/>
      <c r="E20" s="756"/>
      <c r="F20" s="739"/>
      <c r="G20" s="741"/>
      <c r="H20" s="975"/>
      <c r="I20" s="976"/>
      <c r="J20" s="756"/>
      <c r="K20" s="756"/>
    </row>
    <row r="21" spans="2:11" x14ac:dyDescent="0.25">
      <c r="B21" s="629"/>
      <c r="C21" s="629"/>
      <c r="D21" s="756"/>
      <c r="E21" s="756"/>
      <c r="F21" s="739"/>
      <c r="G21" s="741"/>
      <c r="H21" s="973" t="s">
        <v>686</v>
      </c>
      <c r="I21" s="974"/>
      <c r="J21" s="756"/>
      <c r="K21" s="756"/>
    </row>
    <row r="22" spans="2:11" x14ac:dyDescent="0.25">
      <c r="B22" s="629"/>
      <c r="C22" s="629"/>
      <c r="D22" s="756"/>
      <c r="E22" s="756"/>
      <c r="F22" s="742"/>
      <c r="G22" s="744"/>
      <c r="H22" s="975"/>
      <c r="I22" s="976"/>
      <c r="J22" s="756"/>
      <c r="K22" s="756"/>
    </row>
    <row r="23" spans="2:11" x14ac:dyDescent="0.25">
      <c r="B23" s="629" t="s">
        <v>672</v>
      </c>
      <c r="C23" s="629"/>
      <c r="D23" s="756"/>
      <c r="E23" s="756"/>
      <c r="F23" s="756"/>
      <c r="G23" s="756"/>
      <c r="H23" s="736" t="s">
        <v>688</v>
      </c>
      <c r="I23" s="738"/>
      <c r="J23" s="756" t="s">
        <v>689</v>
      </c>
      <c r="K23" s="756"/>
    </row>
    <row r="24" spans="2:11" x14ac:dyDescent="0.25">
      <c r="B24" s="629"/>
      <c r="C24" s="629"/>
      <c r="D24" s="756"/>
      <c r="E24" s="756"/>
      <c r="F24" s="756"/>
      <c r="G24" s="756"/>
      <c r="H24" s="739"/>
      <c r="I24" s="741"/>
      <c r="J24" s="756"/>
      <c r="K24" s="756"/>
    </row>
    <row r="25" spans="2:11" x14ac:dyDescent="0.25">
      <c r="B25" s="629"/>
      <c r="C25" s="629"/>
      <c r="D25" s="756"/>
      <c r="E25" s="756"/>
      <c r="F25" s="756"/>
      <c r="G25" s="756"/>
      <c r="H25" s="739"/>
      <c r="I25" s="741"/>
      <c r="J25" s="756"/>
      <c r="K25" s="756"/>
    </row>
    <row r="26" spans="2:11" x14ac:dyDescent="0.25">
      <c r="B26" s="629"/>
      <c r="C26" s="629"/>
      <c r="D26" s="756"/>
      <c r="E26" s="756"/>
      <c r="F26" s="756"/>
      <c r="G26" s="756"/>
      <c r="H26" s="739"/>
      <c r="I26" s="741"/>
      <c r="J26" s="756"/>
      <c r="K26" s="756"/>
    </row>
    <row r="27" spans="2:11" x14ac:dyDescent="0.25">
      <c r="B27" s="629"/>
      <c r="C27" s="629"/>
      <c r="D27" s="756"/>
      <c r="E27" s="756"/>
      <c r="F27" s="756"/>
      <c r="G27" s="756"/>
      <c r="H27" s="739"/>
      <c r="I27" s="741"/>
      <c r="J27" s="756"/>
      <c r="K27" s="756"/>
    </row>
    <row r="28" spans="2:11" x14ac:dyDescent="0.25">
      <c r="B28" s="629"/>
      <c r="C28" s="629"/>
      <c r="D28" s="756"/>
      <c r="E28" s="756"/>
      <c r="F28" s="756"/>
      <c r="G28" s="756"/>
      <c r="H28" s="742"/>
      <c r="I28" s="744"/>
      <c r="J28" s="756"/>
      <c r="K28" s="756"/>
    </row>
    <row r="29" spans="2:11" x14ac:dyDescent="0.25">
      <c r="B29" s="629" t="s">
        <v>687</v>
      </c>
      <c r="C29" s="629"/>
      <c r="D29" s="756"/>
      <c r="E29" s="756"/>
      <c r="F29" s="756"/>
      <c r="G29" s="756"/>
      <c r="H29" s="756" t="s">
        <v>692</v>
      </c>
      <c r="I29" s="756"/>
      <c r="J29" s="736" t="s">
        <v>690</v>
      </c>
      <c r="K29" s="738"/>
    </row>
    <row r="30" spans="2:11" x14ac:dyDescent="0.25">
      <c r="B30" s="629"/>
      <c r="C30" s="629"/>
      <c r="D30" s="756"/>
      <c r="E30" s="756"/>
      <c r="F30" s="756"/>
      <c r="G30" s="756"/>
      <c r="H30" s="756"/>
      <c r="I30" s="756"/>
      <c r="J30" s="739"/>
      <c r="K30" s="741"/>
    </row>
    <row r="31" spans="2:11" x14ac:dyDescent="0.25">
      <c r="B31" s="629"/>
      <c r="C31" s="629"/>
      <c r="D31" s="756"/>
      <c r="E31" s="756"/>
      <c r="F31" s="756"/>
      <c r="G31" s="756"/>
      <c r="H31" s="756"/>
      <c r="I31" s="756"/>
      <c r="J31" s="739"/>
      <c r="K31" s="741"/>
    </row>
    <row r="32" spans="2:11" x14ac:dyDescent="0.25">
      <c r="B32" s="629"/>
      <c r="C32" s="629"/>
      <c r="D32" s="756"/>
      <c r="E32" s="756"/>
      <c r="F32" s="756"/>
      <c r="G32" s="756"/>
      <c r="H32" s="756"/>
      <c r="I32" s="756"/>
      <c r="J32" s="739"/>
      <c r="K32" s="741"/>
    </row>
    <row r="33" spans="2:11" x14ac:dyDescent="0.25">
      <c r="B33" s="629"/>
      <c r="C33" s="629"/>
      <c r="D33" s="756"/>
      <c r="E33" s="756"/>
      <c r="F33" s="756"/>
      <c r="G33" s="756"/>
      <c r="H33" s="756"/>
      <c r="I33" s="756"/>
      <c r="J33" s="739"/>
      <c r="K33" s="741"/>
    </row>
    <row r="34" spans="2:11" x14ac:dyDescent="0.25">
      <c r="B34" s="629"/>
      <c r="C34" s="629"/>
      <c r="D34" s="756"/>
      <c r="E34" s="756"/>
      <c r="F34" s="756"/>
      <c r="G34" s="756"/>
      <c r="H34" s="756"/>
      <c r="I34" s="756"/>
      <c r="J34" s="742"/>
      <c r="K34" s="744"/>
    </row>
  </sheetData>
  <mergeCells count="42">
    <mergeCell ref="B29:C34"/>
    <mergeCell ref="D29:E34"/>
    <mergeCell ref="F29:G34"/>
    <mergeCell ref="H29:I34"/>
    <mergeCell ref="J29:K34"/>
    <mergeCell ref="B1:K2"/>
    <mergeCell ref="B3:C4"/>
    <mergeCell ref="B17:C22"/>
    <mergeCell ref="H7:I8"/>
    <mergeCell ref="H5:I6"/>
    <mergeCell ref="H9:I10"/>
    <mergeCell ref="F11:G12"/>
    <mergeCell ref="F13:G14"/>
    <mergeCell ref="F15:G16"/>
    <mergeCell ref="H17:I18"/>
    <mergeCell ref="H19:I20"/>
    <mergeCell ref="D3:E4"/>
    <mergeCell ref="F3:G4"/>
    <mergeCell ref="H3:I4"/>
    <mergeCell ref="J3:K4"/>
    <mergeCell ref="J5:K10"/>
    <mergeCell ref="D23:E28"/>
    <mergeCell ref="F23:G28"/>
    <mergeCell ref="H23:I28"/>
    <mergeCell ref="J23:K28"/>
    <mergeCell ref="B5:C10"/>
    <mergeCell ref="B11:C16"/>
    <mergeCell ref="B23:C28"/>
    <mergeCell ref="H21:I22"/>
    <mergeCell ref="D11:E16"/>
    <mergeCell ref="H11:I16"/>
    <mergeCell ref="J11:K16"/>
    <mergeCell ref="D17:E22"/>
    <mergeCell ref="F17:G22"/>
    <mergeCell ref="J17:K22"/>
    <mergeCell ref="D5:E10"/>
    <mergeCell ref="F5:G10"/>
    <mergeCell ref="Q6:R6"/>
    <mergeCell ref="Q7:R7"/>
    <mergeCell ref="Q8:R8"/>
    <mergeCell ref="Q9:R9"/>
    <mergeCell ref="Q10:R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Hoja2</vt:lpstr>
      <vt:lpstr>Hoja3</vt:lpstr>
      <vt:lpstr>Hoja4</vt:lpstr>
      <vt:lpstr>Matrices </vt:lpstr>
      <vt:lpstr>Hoja5</vt:lpstr>
      <vt:lpstr>descripcion tec prod</vt:lpstr>
      <vt:lpstr>Empaque embalaje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usaurio</cp:lastModifiedBy>
  <dcterms:created xsi:type="dcterms:W3CDTF">2013-12-12T14:14:05Z</dcterms:created>
  <dcterms:modified xsi:type="dcterms:W3CDTF">2014-07-21T19:55:09Z</dcterms:modified>
</cp:coreProperties>
</file>